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D342E203-D223-4985-A216-D45545667DA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91029"/>
</workbook>
</file>

<file path=xl/calcChain.xml><?xml version="1.0" encoding="utf-8"?>
<calcChain xmlns="http://schemas.openxmlformats.org/spreadsheetml/2006/main">
  <c r="DN470" i="1" l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<sst xmlns="http://schemas.openxmlformats.org/spreadsheetml/2006/main" count="6026" uniqueCount="981">
  <si>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</si>
  <si>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</si>
  <si>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</si>
  <si>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</si>
  <si>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</si>
  <si>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</si>
  <si>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</si>
  <si>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</si>
  <si>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</si>
  <si>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</si>
  <si>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</si>
  <si>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</si>
  <si>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</si>
  <si>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</si>
  <si>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</si>
  <si>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</si>
  <si>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</si>
  <si>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</si>
  <si>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</si>
  <si>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</si>
  <si>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</si>
  <si>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</si>
  <si>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</si>
  <si>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</si>
  <si>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</si>
  <si>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</si>
  <si>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</si>
  <si>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</si>
  <si>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</si>
  <si>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</si>
  <si>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</si>
  <si>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</si>
  <si>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</si>
  <si>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</si>
  <si>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</si>
  <si>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</si>
  <si>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</si>
  <si>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</si>
  <si>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</si>
  <si>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</si>
  <si>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</si>
  <si>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</si>
  <si>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</si>
  <si>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</si>
  <si>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</si>
  <si>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</si>
  <si>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</si>
  <si>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</si>
  <si>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</si>
  <si>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</si>
  <si>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</si>
  <si>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</si>
  <si>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</si>
  <si>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</si>
  <si>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</si>
  <si>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</si>
  <si>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</si>
  <si>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</si>
  <si>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</si>
  <si>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</si>
  <si>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</si>
  <si>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</si>
  <si>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</si>
  <si>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</si>
  <si>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</si>
  <si>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</si>
  <si>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</si>
  <si>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</si>
  <si>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</si>
  <si>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</si>
  <si>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</si>
  <si>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</si>
  <si>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</si>
  <si>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</si>
  <si>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</si>
  <si>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</si>
  <si>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</si>
  <si>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</si>
  <si>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</si>
  <si>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</si>
  <si>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</si>
  <si>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</si>
  <si>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</si>
  <si>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</si>
  <si>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</si>
  <si>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</si>
  <si>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</si>
  <si>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</si>
  <si>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</si>
  <si>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</si>
  <si>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</si>
  <si>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</si>
  <si>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</si>
  <si>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</si>
  <si>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</si>
  <si>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</si>
  <si>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</si>
  <si>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</si>
  <si>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</si>
  <si>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</si>
  <si>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</si>
  <si>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</si>
  <si>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</si>
  <si>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</si>
  <si>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</si>
  <si>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</si>
  <si>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</si>
  <si>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</si>
  <si>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</si>
  <si>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</si>
  <si>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</si>
  <si>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</si>
  <si>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</si>
  <si>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</si>
  <si>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</si>
  <si>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</si>
  <si>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</si>
  <si>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</si>
  <si>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</si>
  <si>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</si>
  <si>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</si>
  <si>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</si>
  <si>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</si>
  <si>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</si>
  <si>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</si>
  <si>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</si>
  <si>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</si>
  <si>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</si>
  <si>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</si>
  <si>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</si>
  <si>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</si>
  <si>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</si>
  <si>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</si>
  <si>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</si>
  <si>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</si>
  <si>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</si>
  <si>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</si>
  <si>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</si>
  <si>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</si>
  <si>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</si>
  <si>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</si>
  <si>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</si>
  <si>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</si>
  <si>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</si>
  <si>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</si>
  <si>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</si>
  <si>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</si>
  <si>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</si>
  <si>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</si>
  <si>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</si>
  <si>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</si>
  <si>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</si>
  <si>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</si>
  <si>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</si>
  <si>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</si>
  <si>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</si>
  <si>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</si>
  <si>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</si>
  <si>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</si>
  <si>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</si>
  <si>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</si>
  <si>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</si>
  <si>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</si>
  <si>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</si>
  <si>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</si>
  <si>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</si>
  <si>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</si>
  <si>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</si>
  <si>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</si>
  <si>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</si>
  <si>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</si>
  <si>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</si>
  <si>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</si>
  <si>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</si>
  <si>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</si>
  <si>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</si>
  <si>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</si>
  <si>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</si>
  <si>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</si>
  <si>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</si>
  <si>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</si>
  <si>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</si>
  <si>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</si>
  <si>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</si>
  <si>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</si>
  <si>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</si>
  <si>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</si>
  <si>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</si>
  <si>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</si>
  <si>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</si>
  <si>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</si>
  <si>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</si>
  <si>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</si>
  <si>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</si>
  <si>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</si>
  <si>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</si>
  <si>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</si>
  <si>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</si>
  <si>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</si>
  <si>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</si>
  <si>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</si>
  <si>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</si>
  <si>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</si>
  <si>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</si>
  <si>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</si>
  <si>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</si>
  <si>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</si>
  <si>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</si>
  <si>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</si>
  <si>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</si>
  <si>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</si>
  <si>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</si>
  <si>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</si>
  <si>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</si>
  <si>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</si>
  <si>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</si>
  <si>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</si>
  <si>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</si>
  <si>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</si>
  <si>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</si>
  <si>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</si>
  <si>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</si>
  <si>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</si>
  <si>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</si>
  <si>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</si>
  <si>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</si>
  <si>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</si>
  <si>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</si>
  <si>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</si>
  <si>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</si>
  <si>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</si>
  <si>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</si>
  <si>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</si>
  <si>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</si>
  <si>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</si>
  <si>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</si>
  <si>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</si>
  <si>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</si>
  <si>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</si>
  <si>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</si>
  <si>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</si>
  <si>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</si>
  <si>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</si>
  <si>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</si>
  <si>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</si>
  <si>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</si>
  <si>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</si>
  <si>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</si>
  <si>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</si>
  <si>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</si>
  <si>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</si>
  <si>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</si>
  <si>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</si>
  <si>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</si>
  <si>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</si>
  <si>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</si>
  <si>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</si>
  <si>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</si>
  <si>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</si>
  <si>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</si>
  <si>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</si>
  <si>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</si>
  <si>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</si>
  <si>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</si>
  <si>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</si>
  <si>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</si>
  <si>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</si>
  <si>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</si>
  <si>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</si>
  <si>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</si>
  <si>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</si>
  <si>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</si>
  <si>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</si>
  <si>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</si>
  <si>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</si>
  <si>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</si>
  <si>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</si>
  <si>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</si>
  <si>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</si>
  <si>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</si>
  <si>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</si>
  <si>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</si>
  <si>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</si>
  <si>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</si>
  <si>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</si>
  <si>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</si>
  <si>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</si>
  <si>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</si>
  <si>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</si>
  <si>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</si>
  <si>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</si>
  <si>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</si>
  <si>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</si>
  <si>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</si>
  <si>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</si>
  <si>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</si>
  <si>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</si>
  <si>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</si>
  <si>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</si>
  <si>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</si>
  <si>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</si>
  <si>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</si>
  <si>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</si>
  <si>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</si>
  <si>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</si>
  <si>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</si>
  <si>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</si>
  <si>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</si>
  <si>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</si>
  <si>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</si>
  <si>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</si>
  <si>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</si>
  <si>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</si>
  <si>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</si>
  <si>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</si>
  <si>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</si>
  <si>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</si>
  <si>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</si>
  <si>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</si>
  <si>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</si>
  <si>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</si>
  <si>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</si>
  <si>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</si>
  <si>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</si>
  <si>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</si>
  <si>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</si>
  <si>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</si>
  <si>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</si>
  <si>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</si>
  <si>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</si>
  <si>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</si>
  <si>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</si>
  <si>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</si>
  <si>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</si>
  <si>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</si>
  <si>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</si>
  <si>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</si>
  <si>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</si>
  <si>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</si>
  <si>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</si>
  <si>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</si>
  <si>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</si>
  <si>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</si>
  <si>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</si>
  <si>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</si>
  <si>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</si>
  <si>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</si>
  <si>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</si>
  <si>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</si>
  <si>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</si>
  <si>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</si>
  <si>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</si>
  <si>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</si>
  <si>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</si>
  <si>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</si>
  <si>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</si>
  <si>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</si>
  <si>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</si>
  <si>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</si>
  <si>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</si>
  <si>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</si>
  <si>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</si>
  <si>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</si>
  <si>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</si>
  <si>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</si>
  <si>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</si>
  <si>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</si>
  <si>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</si>
  <si>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</si>
  <si>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</si>
  <si>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</si>
  <si>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</si>
  <si>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</si>
  <si>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</si>
  <si>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</si>
  <si>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</si>
  <si>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</si>
  <si>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</si>
  <si>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</si>
  <si>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</si>
  <si>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</si>
  <si>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</si>
  <si>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</si>
  <si>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</si>
  <si>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</si>
  <si>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</si>
  <si>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</si>
  <si>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</si>
  <si>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</si>
  <si>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</si>
  <si>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</si>
  <si>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</si>
  <si>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</si>
  <si>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</si>
  <si>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</si>
  <si>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</si>
  <si>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</si>
  <si>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</si>
  <si>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</si>
  <si>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</si>
  <si>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</si>
  <si>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</si>
  <si>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</si>
  <si>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</si>
  <si>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</si>
  <si>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</si>
  <si>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</si>
  <si>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</si>
  <si>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</si>
  <si>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</si>
  <si>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</si>
  <si>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</si>
  <si>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</si>
  <si>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</si>
  <si>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</si>
  <si>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</si>
  <si>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</si>
  <si>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</si>
  <si>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</si>
  <si>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</si>
  <si>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</si>
  <si>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</si>
  <si>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</si>
  <si>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</si>
  <si>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</si>
  <si>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</si>
  <si>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</si>
  <si>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</si>
  <si>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</si>
  <si>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</si>
  <si>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</si>
  <si>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</si>
  <si>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</si>
  <si>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</si>
  <si>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</si>
  <si>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</si>
  <si>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</si>
  <si>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</si>
  <si>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</si>
  <si>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</si>
  <si>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</si>
  <si>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</si>
  <si>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</si>
  <si>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</si>
  <si>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</si>
  <si>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</si>
  <si>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</si>
  <si>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</si>
  <si>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</si>
  <si>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</si>
  <si>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</si>
  <si>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</si>
  <si>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</si>
  <si>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</si>
  <si>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</si>
  <si>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</si>
  <si>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</si>
  <si>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</si>
  <si>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</si>
  <si>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</si>
  <si>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</si>
  <si>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</si>
  <si>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</si>
  <si>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</si>
  <si>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</si>
  <si>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</si>
  <si>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</si>
  <si>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</si>
  <si>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</si>
  <si>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</si>
  <si>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</si>
  <si>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</si>
  <si>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</si>
  <si>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</si>
  <si>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</si>
  <si>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</si>
  <si>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</si>
  <si>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</si>
  <si>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</si>
  <si>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</si>
  <si>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</si>
  <si>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</si>
  <si>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</si>
  <si>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</si>
  <si>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</si>
  <si>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</si>
  <si>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</si>
  <si>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</si>
  <si>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</si>
  <si>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</si>
  <si>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</si>
  <si>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</si>
  <si>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</si>
  <si>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</si>
  <si>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</si>
  <si>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</si>
  <si>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</si>
  <si>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</si>
  <si>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</si>
  <si>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</si>
  <si>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</si>
  <si>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</si>
  <si>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</si>
  <si>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</si>
  <si>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</si>
  <si>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</si>
  <si>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</si>
  <si>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</si>
  <si>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</si>
  <si>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</si>
  <si>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</si>
  <si>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</si>
  <si>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</si>
  <si>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</si>
  <si>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</si>
  <si>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</si>
  <si>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</si>
  <si>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</si>
  <si>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</si>
  <si>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</si>
  <si>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</si>
  <si>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</si>
  <si>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</si>
  <si>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</si>
  <si>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</si>
  <si>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</si>
  <si>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</si>
  <si>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</si>
  <si>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</si>
  <si>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</si>
  <si>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</si>
  <si>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</si>
  <si>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</si>
  <si>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</si>
  <si>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</si>
  <si>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</si>
  <si>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</si>
  <si>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</si>
  <si>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</si>
  <si>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</si>
  <si>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</si>
  <si>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</si>
  <si>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</si>
  <si>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</si>
  <si>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</si>
  <si>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</si>
  <si>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</si>
  <si>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</si>
  <si>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</si>
  <si>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</si>
  <si>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</si>
  <si>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</si>
  <si>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</si>
  <si>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</si>
  <si>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</si>
  <si>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</si>
  <si>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</si>
  <si>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</si>
  <si>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</si>
  <si>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</si>
  <si>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</si>
  <si>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</si>
  <si>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</si>
  <si>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</si>
  <si>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</si>
  <si>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</si>
  <si>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</si>
  <si>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</si>
  <si>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</si>
  <si>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</si>
  <si>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</si>
  <si>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</si>
  <si>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</si>
  <si>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</si>
  <si>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</si>
  <si>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</si>
  <si>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</si>
  <si>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</si>
  <si>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</si>
  <si>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</si>
  <si>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</si>
  <si>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</si>
  <si>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</si>
  <si>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</si>
  <si>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</si>
  <si>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</si>
  <si>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</si>
  <si>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</si>
  <si>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</si>
  <si>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</si>
  <si>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</si>
  <si>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</si>
  <si>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</si>
  <si>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</si>
  <si>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</si>
  <si>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</si>
  <si>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</si>
  <si>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</si>
  <si>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</si>
  <si>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</si>
  <si>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</si>
  <si>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</si>
  <si>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</si>
  <si>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</si>
  <si>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</si>
  <si>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</si>
  <si>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</si>
  <si>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</si>
  <si>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</si>
  <si>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</si>
  <si>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</si>
  <si>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</si>
  <si>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</si>
  <si>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</si>
  <si>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</si>
  <si>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</si>
  <si>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</si>
  <si>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</si>
  <si>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</si>
  <si>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</si>
  <si>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</si>
  <si>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</si>
  <si>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</si>
  <si>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</si>
  <si>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</si>
  <si>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</si>
  <si>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</si>
  <si>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</si>
  <si>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</si>
  <si>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</si>
  <si>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</si>
  <si>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</si>
  <si>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</si>
  <si>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</si>
  <si>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</si>
  <si>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</si>
  <si>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</si>
  <si>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</si>
  <si>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</si>
  <si>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</si>
  <si>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</si>
  <si>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</si>
  <si>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</si>
  <si>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</si>
  <si>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</si>
  <si>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</si>
  <si>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</si>
  <si>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</si>
  <si>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</si>
  <si>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</si>
  <si>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</si>
  <si>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</si>
  <si>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</si>
  <si>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</si>
  <si>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</si>
  <si>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</si>
  <si>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</si>
  <si>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</si>
  <si>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</si>
  <si>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</si>
  <si>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</si>
  <si>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</si>
  <si>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</si>
  <si>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</si>
  <si>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</si>
  <si>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</si>
  <si>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</si>
  <si>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</si>
  <si>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</si>
  <si>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</si>
  <si>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</si>
  <si>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</si>
  <si>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</si>
  <si>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</si>
  <si>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</si>
  <si>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</si>
  <si>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</si>
  <si>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</si>
  <si>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</si>
  <si>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</si>
  <si>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</si>
  <si>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</si>
  <si>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</si>
  <si>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</si>
  <si>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</si>
  <si>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</si>
  <si>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</si>
  <si>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</si>
  <si>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</si>
  <si>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</si>
  <si>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</si>
  <si>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</si>
  <si>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</si>
  <si>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</si>
  <si>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</si>
  <si>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</si>
  <si>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</si>
  <si>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</si>
  <si>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</si>
  <si>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</si>
  <si>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</si>
  <si>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</si>
  <si>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</si>
  <si>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</si>
  <si>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</si>
  <si>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</si>
  <si>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</si>
  <si>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</si>
  <si>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</si>
  <si>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</si>
  <si>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</si>
  <si>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</si>
  <si>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</si>
  <si>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</si>
  <si>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</si>
  <si>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</si>
  <si>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</si>
  <si>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</si>
  <si>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</si>
  <si>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</si>
  <si>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DNI</t>
  </si>
  <si>
    <t>Peruano</t>
  </si>
  <si>
    <t>Perú</t>
  </si>
  <si>
    <t>Si</t>
  </si>
  <si>
    <t>DOT Institucional</t>
  </si>
  <si>
    <t>M</t>
  </si>
  <si>
    <t>Mestizo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</si>
  <si>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</si>
  <si>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</si>
  <si>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</si>
  <si>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</si>
  <si>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</si>
  <si>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</si>
  <si>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</si>
  <si>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</si>
  <si>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</si>
  <si>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Recibido</t>
  </si>
  <si>
    <t>Bedaquilina</t>
  </si>
  <si>
    <t>Linezolid</t>
  </si>
  <si>
    <t>Delamanid</t>
  </si>
  <si>
    <t>Cicloserina</t>
  </si>
  <si>
    <t>Nombre Laboratorio</t>
  </si>
  <si>
    <t>EDGAR</t>
  </si>
  <si>
    <t>SALUD LORETO</t>
  </si>
  <si>
    <t>NINA RUMI - RIO NANAY</t>
  </si>
  <si>
    <t>I-4 CENTRO DE SALUD MORONA COCHA "JORGE AREVALO MELHO"</t>
  </si>
  <si>
    <t>Autogenerado</t>
  </si>
  <si>
    <t>SILVANO CHAVEZ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</si>
  <si>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</si>
  <si>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</si>
  <si>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</si>
  <si>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</si>
  <si>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</si>
  <si>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</si>
  <si>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</si>
  <si>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</si>
  <si>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</si>
  <si>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</si>
  <si>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</si>
  <si>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</si>
  <si>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</si>
  <si>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</si>
  <si>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</si>
  <si>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</si>
  <si>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</si>
  <si>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</si>
  <si>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</si>
  <si>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</si>
  <si>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</si>
  <si>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</si>
  <si>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</si>
  <si>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</si>
  <si>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</si>
  <si>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</si>
  <si>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</si>
  <si>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</si>
  <si>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</si>
  <si>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</si>
  <si>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</si>
  <si>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</si>
  <si>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</si>
  <si>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</si>
  <si>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</si>
  <si>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</si>
  <si>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</si>
  <si>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</si>
  <si>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</si>
  <si>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</si>
  <si>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</si>
  <si>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</si>
  <si>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</si>
  <si>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</si>
  <si>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</si>
  <si>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</si>
  <si>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</si>
  <si>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</si>
  <si>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</si>
  <si>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</si>
  <si>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</si>
  <si>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</si>
  <si>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</si>
  <si>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</si>
  <si>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</si>
  <si>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</si>
  <si>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</si>
  <si>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</si>
  <si>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</si>
  <si>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</si>
  <si>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</si>
  <si>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</si>
  <si>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</si>
  <si>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</si>
  <si>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</si>
  <si>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</si>
  <si>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</si>
  <si>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</si>
  <si>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</si>
  <si>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</si>
  <si>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</si>
  <si>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</si>
  <si>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</si>
  <si>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</si>
  <si>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</si>
  <si>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</si>
  <si>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</si>
  <si>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</si>
  <si>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</si>
  <si>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</si>
  <si>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</si>
  <si>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</si>
  <si>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</si>
  <si>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</si>
  <si>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</si>
  <si>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</si>
  <si>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Completa</t>
  </si>
  <si>
    <t>+</t>
  </si>
  <si>
    <t>ESQM MODIFICADOS</t>
  </si>
  <si>
    <t>Para TB rH</t>
  </si>
  <si>
    <t>Fracaso al tratamiento</t>
  </si>
  <si>
    <t>BPaLM</t>
  </si>
  <si>
    <t>Oral Acortado (EOA)</t>
  </si>
  <si>
    <t>Para TB Pre XDR y XDR</t>
  </si>
  <si>
    <t>PRE XDR</t>
  </si>
  <si>
    <t>Perdido en el seguimiento recuperado</t>
  </si>
  <si>
    <t>Tratamiento fallido</t>
  </si>
  <si>
    <t>Causas de fracaso</t>
  </si>
  <si>
    <t>Irregularidad en el tratamiento</t>
  </si>
  <si>
    <t>Fracaso</t>
  </si>
  <si>
    <t>Lfx250 + Lfx500 + Lzd + Z + Bdq + Cfz</t>
  </si>
  <si>
    <t>Es trabajador de salud del E.S.?</t>
  </si>
  <si>
    <t>2024-00030212</t>
  </si>
  <si>
    <t>JOSE ELIGIO</t>
  </si>
  <si>
    <t>VALLES PEREZ</t>
  </si>
  <si>
    <t>AVENIDA DEL EJERCITO Nº 381</t>
  </si>
  <si>
    <t>00001AALXW</t>
  </si>
  <si>
    <t>2025-00000052</t>
  </si>
  <si>
    <t>CALLE 2-PASAJE PAQUITO-BELEN</t>
  </si>
  <si>
    <t>C.S. I-3</t>
  </si>
  <si>
    <t>ACLAS BELEN DE VILLA BELEN</t>
  </si>
  <si>
    <t>BLC</t>
  </si>
  <si>
    <t>Pérdida en el seguimiento recuperado</t>
  </si>
  <si>
    <t>Lfx500 + Lzd + Z + Bdq + Cfz</t>
  </si>
  <si>
    <t>+++</t>
  </si>
  <si>
    <t>En Proceso</t>
  </si>
  <si>
    <t>NINGUNA</t>
  </si>
  <si>
    <t>Baciloscopía</t>
  </si>
  <si>
    <t>Drogodependencia + Desnutrición</t>
  </si>
  <si>
    <t>Antecedente de delincuencia</t>
  </si>
  <si>
    <t>Caso índice</t>
  </si>
  <si>
    <t>00016 AARBP</t>
  </si>
  <si>
    <t>I-3 9 DE OCTUBRE</t>
  </si>
  <si>
    <t>2025-00005011</t>
  </si>
  <si>
    <t>TECY ROSSMERY</t>
  </si>
  <si>
    <t>TUANAMA VELAYARSE</t>
  </si>
  <si>
    <t>F</t>
  </si>
  <si>
    <t>CALLE 9 DE JULIO 146 AA.HH. MANCO INCA</t>
  </si>
  <si>
    <t>I-3 AMÉRICA DE SAN JUAN BAUTISTA</t>
  </si>
  <si>
    <t>2025-00004607</t>
  </si>
  <si>
    <t>LUZ ESTRELLA</t>
  </si>
  <si>
    <t>CHANCHARI RIOS</t>
  </si>
  <si>
    <t>PROLONGACION OSCAR IVAN MZ P LT29/SANTA ROSA</t>
  </si>
  <si>
    <t>Z-1793</t>
  </si>
  <si>
    <t>Cs + Lfx250 + Lzd + B6 + Bdq + Cfz</t>
  </si>
  <si>
    <t>SU CASA</t>
  </si>
  <si>
    <t>Paciente abandonador recurrente del tratamiento antituberculosis</t>
  </si>
  <si>
    <t>00027AAESP</t>
  </si>
  <si>
    <t>P.S. I-2</t>
  </si>
  <si>
    <t>2024-00035630</t>
  </si>
  <si>
    <t>MAURICIO</t>
  </si>
  <si>
    <t>MORALES MANIHUARI</t>
  </si>
  <si>
    <t>CALLE JUAJUI NUMERO 17</t>
  </si>
  <si>
    <t>No recibe</t>
  </si>
  <si>
    <t>Evidencia de drogorresistencia o resistencia adicional a los medicamentos del esquema</t>
  </si>
  <si>
    <t>Lfx500 + Lzd + Z + B6 + Bdq + Cfz</t>
  </si>
  <si>
    <t>++</t>
  </si>
  <si>
    <t>TRABAJADOR INDEPENDIENTE</t>
  </si>
  <si>
    <t>Alcoholismo + Drogodependencia</t>
  </si>
  <si>
    <t>00026AABRZ</t>
  </si>
  <si>
    <t>GENE XPERT XDR</t>
  </si>
  <si>
    <t>2025-00000120</t>
  </si>
  <si>
    <t>MARIBEL</t>
  </si>
  <si>
    <t>ZEVALLOS CACHIQUE</t>
  </si>
  <si>
    <t>CALLE JERUSALEN MZ:N LT:12</t>
  </si>
  <si>
    <t>Lfx250 + Lzd + Z + B6 + Bdq + Cfz</t>
  </si>
  <si>
    <t>00025AAQUL</t>
  </si>
  <si>
    <t>2025-00003617</t>
  </si>
  <si>
    <t>YOLANDA BEATRIZ</t>
  </si>
  <si>
    <t>ZAMALLOA RIOS</t>
  </si>
  <si>
    <t>CALLE PEVAS 1299</t>
  </si>
  <si>
    <t>BLCC</t>
  </si>
  <si>
    <t>Sí recibe</t>
  </si>
  <si>
    <t>Cs + Lzd + Z + B6 + Bdq + Cfz</t>
  </si>
  <si>
    <t>menor a 20 colonias</t>
  </si>
  <si>
    <t>00009AAFFY</t>
  </si>
  <si>
    <t>Lfx250 + Lfx500 + Lzd + B6 + Bdq + Cfz</t>
  </si>
  <si>
    <t>Cultivo</t>
  </si>
  <si>
    <t>Ninguno</t>
  </si>
  <si>
    <t>00023AAB992</t>
  </si>
  <si>
    <t>Si recibió</t>
  </si>
  <si>
    <t>2025-00007354</t>
  </si>
  <si>
    <t>FRANSK ARYOS</t>
  </si>
  <si>
    <t>ABENSUR NUBE</t>
  </si>
  <si>
    <t>AV EJÉRCITO 1418</t>
  </si>
  <si>
    <t>Inicio de Tratamiento</t>
  </si>
  <si>
    <t>Verificación Domiciliaria + Censo de contactos + Educación y orientación a la Familia + Identificación de SR y Toma de muestra + Administración de Tratamiento + Evaluación de vivienda</t>
  </si>
  <si>
    <t>P.S. I-1</t>
  </si>
  <si>
    <t>PUESTO DE SALUD I-2 CAHUIDE</t>
  </si>
  <si>
    <t>2025-00006505</t>
  </si>
  <si>
    <t>EUGENIO</t>
  </si>
  <si>
    <t>SANCHEZ GONZALES</t>
  </si>
  <si>
    <t>NVO. MIRAFLORES RIO ITAYA</t>
  </si>
  <si>
    <t>OTROS NO TB</t>
  </si>
  <si>
    <t>Otro</t>
  </si>
  <si>
    <t>E + R</t>
  </si>
  <si>
    <t>Inasistencia</t>
  </si>
  <si>
    <t>Administración de Tratamiento</t>
  </si>
  <si>
    <t>2025-00007626</t>
  </si>
  <si>
    <t>ZAITA PISCO</t>
  </si>
  <si>
    <t>P0SJE JOSE OLAYA NRO 021</t>
  </si>
  <si>
    <t>COMERCIANTE</t>
  </si>
  <si>
    <t>00016AARLA</t>
  </si>
  <si>
    <t>2024-00026464</t>
  </si>
  <si>
    <t>ESTHER</t>
  </si>
  <si>
    <t>HUANIO MELENDEZ</t>
  </si>
  <si>
    <t>CALLE ALBERTO FUJIMORI MZ D LOTE 35</t>
  </si>
  <si>
    <t>00016AAQCG</t>
  </si>
  <si>
    <t>Recibió complementación alimentaria?</t>
  </si>
  <si>
    <t>I-1 NUEVA VIDA</t>
  </si>
  <si>
    <t>2025-00006702</t>
  </si>
  <si>
    <t>DIOMER ROY</t>
  </si>
  <si>
    <t>PUA HUIÑAPI</t>
  </si>
  <si>
    <t>Shawi</t>
  </si>
  <si>
    <t>COMINIDAD NATIVA NUEVA VIDA</t>
  </si>
  <si>
    <t>E + Lfx250 + Z + R</t>
  </si>
  <si>
    <t>AGRICULTOR</t>
  </si>
  <si>
    <t>00210AAUWH</t>
  </si>
  <si>
    <t>TBC (INS)</t>
  </si>
  <si>
    <t>Verificación Domiciliaria + Censo de contactos + Educación y orientación a la Familia</t>
  </si>
  <si>
    <t>NAUTA - NUCLEO BASE</t>
  </si>
  <si>
    <t>2025-00010003</t>
  </si>
  <si>
    <t>ESTELA</t>
  </si>
  <si>
    <t>RUIZ SILVANO</t>
  </si>
  <si>
    <t>CRUZ DEL CALVARIO S/N - NAUTA</t>
  </si>
  <si>
    <t>AMA DE CASA</t>
  </si>
  <si>
    <t>00091AAMCO</t>
  </si>
  <si>
    <t>Renovación</t>
  </si>
  <si>
    <t>LA PAT CONTINUA SU TRATAMIENTO</t>
  </si>
  <si>
    <t>LABORATORIO DE SALUD PUBLICA LORETO</t>
  </si>
  <si>
    <t>00007AAODF</t>
  </si>
  <si>
    <t>Pérdida en el seguimiento</t>
  </si>
  <si>
    <t>paciente se niega a continuar con su tratamiento</t>
  </si>
  <si>
    <t>2025-00005085</t>
  </si>
  <si>
    <t>NELA</t>
  </si>
  <si>
    <t>MARIÑO ZEVALLOS</t>
  </si>
  <si>
    <t>CALLE LAS GARDENIAS N°432</t>
  </si>
  <si>
    <t>Lfx250 + Lfx500 + Lzd + Z + B6 + Bdq + Cfz</t>
  </si>
  <si>
    <t>INDEPENDIENTE</t>
  </si>
  <si>
    <t>Ninguno + Otros</t>
  </si>
  <si>
    <t>00025AAROA</t>
  </si>
  <si>
    <t>Fracaso bacteriológico</t>
  </si>
  <si>
    <t>No realizada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</si>
</sst>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21"/>
  <sheetViews>
    <sheetView showGridLines="0" zoomScale="85" zoomScaleNormal="85" workbookViewId="0">
      <selection activeCell="FT1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4.6640625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14.6640625" bestFit="1" customWidth="1"/>
    <col min="12" max="12" width="19.44140625" bestFit="1" customWidth="1"/>
    <col min="13" max="13" width="13.5546875" bestFit="1" customWidth="1"/>
    <col min="14" max="14" width="16.5546875" bestFit="1" customWidth="1"/>
    <col min="15" max="15" width="14.109375" bestFit="1" customWidth="1"/>
    <col min="16" max="16" width="15.109375" bestFit="1" customWidth="1"/>
    <col min="17" max="17" width="18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3.5546875" bestFit="1" customWidth="1"/>
    <col min="26" max="26" width="12.5546875" bestFit="1" customWidth="1"/>
    <col min="27" max="27" width="14.6640625" bestFit="1" customWidth="1"/>
    <col min="28" max="28" width="16.8867187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36.109375" bestFit="1" customWidth="1"/>
    <col min="35" max="35" width="17.109375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8.33203125" bestFit="1" customWidth="1"/>
    <col min="41" max="41" width="15.6640625" bestFit="1" customWidth="1"/>
    <col min="42" max="42" width="17" bestFit="1" customWidth="1"/>
    <col min="43" max="43" width="22.554687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5546875" bestFit="1" customWidth="1"/>
    <col min="51" max="51" width="46.21875" bestFit="1" customWidth="1"/>
    <col min="52" max="52" width="18.44140625" bestFit="1" customWidth="1"/>
    <col min="53" max="53" width="10.6640625" bestFit="1" customWidth="1"/>
    <col min="54" max="54" width="12.5546875" bestFit="1" customWidth="1"/>
    <col min="55" max="55" width="25.5546875" bestFit="1" customWidth="1"/>
    <col min="56" max="56" width="8.21875" bestFit="1" customWidth="1"/>
    <col min="57" max="57" width="17.6640625" bestFit="1" customWidth="1"/>
    <col min="58" max="58" width="33.109375" bestFit="1" customWidth="1"/>
    <col min="59" max="59" width="37.21875" bestFit="1" customWidth="1"/>
    <col min="60" max="60" width="46.21875" bestFit="1" customWidth="1"/>
    <col min="61" max="61" width="20.88671875" bestFit="1" customWidth="1"/>
    <col min="62" max="62" width="11.21875" bestFit="1" customWidth="1"/>
    <col min="63" max="63" width="46.21875" bestFit="1" customWidth="1"/>
    <col min="64" max="64" width="34.44140625" bestFit="1" customWidth="1"/>
    <col min="65" max="65" width="15" bestFit="1" customWidth="1"/>
    <col min="66" max="66" width="43" bestFit="1" customWidth="1"/>
    <col min="67" max="67" width="32.109375" bestFit="1" customWidth="1"/>
    <col min="68" max="68" width="21.33203125" bestFit="1" customWidth="1"/>
    <col min="69" max="69" width="12.6640625" bestFit="1" customWidth="1"/>
    <col min="70" max="70" width="11" bestFit="1" customWidth="1"/>
    <col min="71" max="71" width="14.77734375" bestFit="1" customWidth="1"/>
    <col min="72" max="72" width="39.88671875" bestFit="1" customWidth="1"/>
    <col min="73" max="73" width="13" bestFit="1" customWidth="1"/>
    <col min="74" max="74" width="17.88671875" bestFit="1" customWidth="1"/>
    <col min="75" max="75" width="24.6640625" bestFit="1" customWidth="1"/>
    <col min="76" max="76" width="24" bestFit="1" customWidth="1"/>
    <col min="77" max="77" width="16.5546875" bestFit="1" customWidth="1"/>
    <col min="78" max="78" width="8.44140625" bestFit="1" customWidth="1"/>
    <col min="79" max="79" width="12.44140625" bestFit="1" customWidth="1"/>
    <col min="80" max="80" width="14.77734375" bestFit="1" customWidth="1"/>
    <col min="81" max="81" width="18.88671875" bestFit="1" customWidth="1"/>
    <col min="82" max="82" width="18" bestFit="1" customWidth="1"/>
    <col min="83" max="83" width="11.21875" bestFit="1" customWidth="1"/>
    <col min="84" max="84" width="35" bestFit="1" customWidth="1"/>
    <col min="85" max="85" width="22.77734375" bestFit="1" customWidth="1"/>
    <col min="86" max="86" width="17.77734375" bestFit="1" customWidth="1"/>
    <col min="87" max="87" width="19" bestFit="1" customWidth="1"/>
    <col min="88" max="88" width="14.109375" bestFit="1" customWidth="1"/>
    <col min="89" max="89" width="30.44140625" bestFit="1" customWidth="1"/>
    <col min="90" max="90" width="46.21875" bestFit="1" customWidth="1"/>
    <col min="91" max="91" width="21" bestFit="1" customWidth="1"/>
    <col min="92" max="92" width="15.109375" bestFit="1" customWidth="1"/>
    <col min="93" max="93" width="19.109375" bestFit="1" customWidth="1"/>
    <col min="94" max="94" width="25.44140625" bestFit="1" customWidth="1"/>
    <col min="95" max="95" width="18.44140625" bestFit="1" customWidth="1"/>
    <col min="96" max="96" width="21.21875" bestFit="1" customWidth="1"/>
    <col min="97" max="97" width="45.88671875" bestFit="1" customWidth="1"/>
    <col min="98" max="98" width="33.33203125" bestFit="1" customWidth="1"/>
    <col min="99" max="99" width="23.6640625" bestFit="1" customWidth="1"/>
    <col min="100" max="100" width="23.21875" bestFit="1" customWidth="1"/>
    <col min="101" max="101" width="21.5546875" bestFit="1" customWidth="1"/>
    <col min="102" max="102" width="16.109375" bestFit="1" customWidth="1"/>
    <col min="103" max="103" width="27.88671875" bestFit="1" customWidth="1"/>
    <col min="104" max="104" width="17.77734375" bestFit="1" customWidth="1"/>
    <col min="105" max="105" width="33.88671875" bestFit="1" customWidth="1"/>
    <col min="106" max="106" width="17" bestFit="1" customWidth="1"/>
    <col min="107" max="107" width="15.88671875" bestFit="1" customWidth="1"/>
    <col min="108" max="108" width="9.109375" bestFit="1" customWidth="1"/>
    <col min="109" max="109" width="19.77734375" bestFit="1" customWidth="1"/>
    <col min="110" max="110" width="25" bestFit="1" customWidth="1"/>
    <col min="111" max="111" width="10.109375" bestFit="1" customWidth="1"/>
    <col min="112" max="113" width="12.88671875" bestFit="1" customWidth="1"/>
    <col min="114" max="114" width="9.109375" bestFit="1" customWidth="1"/>
    <col min="115" max="115" width="12.77734375" bestFit="1" customWidth="1"/>
    <col min="116" max="116" width="10.77734375" bestFit="1" customWidth="1"/>
    <col min="117" max="117" width="10.88671875" bestFit="1" customWidth="1"/>
    <col min="118" max="118" width="4" bestFit="1" customWidth="1"/>
    <col min="119" max="119" width="11.6640625" bestFit="1" customWidth="1"/>
    <col min="120" max="120" width="12" bestFit="1" customWidth="1"/>
    <col min="121" max="121" width="9.44140625" bestFit="1" customWidth="1"/>
    <col min="122" max="122" width="11" bestFit="1" customWidth="1"/>
    <col min="123" max="123" width="11.109375" bestFit="1" customWidth="1"/>
    <col min="124" max="124" width="10.21875" bestFit="1" customWidth="1"/>
    <col min="125" max="125" width="7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7" bestFit="1" customWidth="1"/>
    <col min="130" max="130" width="14" bestFit="1" customWidth="1"/>
    <col min="131" max="131" width="20.44140625" bestFit="1" customWidth="1"/>
    <col min="132" max="132" width="17.109375" bestFit="1" customWidth="1"/>
    <col min="133" max="134" width="16.109375" bestFit="1" customWidth="1"/>
    <col min="135" max="135" width="9.44140625" bestFit="1" customWidth="1"/>
    <col min="136" max="136" width="12.77734375" bestFit="1" customWidth="1"/>
    <col min="137" max="137" width="22.5546875" bestFit="1" customWidth="1"/>
    <col min="138" max="138" width="15.6640625" bestFit="1" customWidth="1"/>
    <col min="139" max="139" width="11.6640625" bestFit="1" customWidth="1"/>
    <col min="140" max="140" width="17.88671875" bestFit="1" customWidth="1"/>
    <col min="141" max="141" width="29.77734375" bestFit="1" customWidth="1"/>
    <col min="142" max="142" width="4.44140625" bestFit="1" customWidth="1"/>
    <col min="143" max="143" width="32" bestFit="1" customWidth="1"/>
    <col min="144" max="144" width="14.5546875" bestFit="1" customWidth="1"/>
    <col min="145" max="145" width="25.5546875" bestFit="1" customWidth="1"/>
    <col min="146" max="146" width="21.44140625" bestFit="1" customWidth="1"/>
    <col min="147" max="147" width="14.77734375" bestFit="1" customWidth="1"/>
    <col min="148" max="148" width="22.88671875" bestFit="1" customWidth="1"/>
    <col min="149" max="149" width="24.88671875" bestFit="1" customWidth="1"/>
    <col min="150" max="150" width="20.77734375" bestFit="1" customWidth="1"/>
    <col min="151" max="151" width="21.88671875" bestFit="1" customWidth="1"/>
    <col min="152" max="152" width="15.77734375" bestFit="1" customWidth="1"/>
    <col min="153" max="153" width="37.33203125" bestFit="1" customWidth="1"/>
    <col min="154" max="154" width="39.21875" bestFit="1" customWidth="1"/>
    <col min="155" max="155" width="12.21875" bestFit="1" customWidth="1"/>
    <col min="156" max="156" width="12.77734375" bestFit="1" customWidth="1"/>
    <col min="157" max="157" width="17.5546875" bestFit="1" customWidth="1"/>
    <col min="158" max="158" width="46.21875" bestFit="1" customWidth="1"/>
    <col min="159" max="159" width="23.5546875" bestFit="1" customWidth="1"/>
    <col min="160" max="160" width="34" bestFit="1" customWidth="1"/>
    <col min="161" max="161" width="12.77734375" bestFit="1" customWidth="1"/>
    <col min="162" max="162" width="26.88671875" bestFit="1" customWidth="1"/>
    <col min="163" max="163" width="26.5546875" bestFit="1" customWidth="1"/>
    <col min="164" max="164" width="41.109375" bestFit="1" customWidth="1"/>
    <col min="165" max="165" width="17.77734375" bestFit="1" customWidth="1"/>
    <col min="166" max="166" width="17.21875" bestFit="1" customWidth="1"/>
    <col min="167" max="167" width="14.33203125" bestFit="1" customWidth="1"/>
    <col min="168" max="168" width="13.77734375" bestFit="1" customWidth="1"/>
    <col min="169" max="169" width="21" bestFit="1" customWidth="1"/>
    <col min="170" max="170" width="23.6640625" bestFit="1" customWidth="1"/>
    <col min="171" max="171" width="17.77734375" bestFit="1" customWidth="1"/>
    <col min="172" max="172" width="17.218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218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218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</cols>
  <sheetData>
    <row r="1" spans="1:188" ht="23.4" customHeight="1" x14ac:dyDescent="0.45">
      <c r="A1" s="40" t="s">
        <v>730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41" t="s">
        <v>628</v>
      </c>
      <c r="D3" s="41"/>
      <c r="E3" s="41"/>
      <c r="F3" s="41"/>
      <c r="G3" s="41"/>
      <c r="H3" s="41"/>
      <c r="I3" s="41"/>
      <c r="J3" s="41"/>
      <c r="K3" s="41"/>
      <c r="L3" s="41"/>
    </row>
    <row r="4" spans="1:188" x14ac:dyDescent="0.3">
      <c r="A4" s="20" t="s">
        <v>629</v>
      </c>
      <c r="B4" s="20" t="s">
        <v>620</v>
      </c>
      <c r="C4" s="24">
        <v>45658</v>
      </c>
      <c r="D4" s="41"/>
      <c r="E4" s="41"/>
      <c r="F4" s="41"/>
      <c r="G4" s="41"/>
      <c r="H4" s="41"/>
      <c r="I4" s="41"/>
      <c r="J4" s="41"/>
      <c r="K4" s="41"/>
      <c r="L4" s="41"/>
    </row>
    <row r="5" spans="1:188" x14ac:dyDescent="0.3">
      <c r="A5" s="20" t="s">
        <v>630</v>
      </c>
      <c r="B5" s="20" t="s">
        <v>620</v>
      </c>
      <c r="C5" s="24">
        <v>45777</v>
      </c>
      <c r="D5" s="41"/>
      <c r="E5" s="41"/>
      <c r="F5" s="41"/>
      <c r="G5" s="41"/>
      <c r="H5" s="41"/>
      <c r="I5" s="41"/>
      <c r="J5" s="41"/>
      <c r="K5" s="41"/>
      <c r="L5" s="41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23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653</v>
      </c>
      <c r="Z7" s="23" t="s">
        <v>654</v>
      </c>
      <c r="AA7" s="23" t="s">
        <v>3</v>
      </c>
      <c r="AB7" s="23" t="s">
        <v>4</v>
      </c>
      <c r="AC7" s="23" t="s">
        <v>655</v>
      </c>
      <c r="AD7" s="23" t="s">
        <v>656</v>
      </c>
      <c r="AE7" s="23" t="s">
        <v>735</v>
      </c>
      <c r="AF7" s="23" t="s">
        <v>749</v>
      </c>
      <c r="AG7" s="23" t="s">
        <v>750</v>
      </c>
      <c r="AH7" s="23" t="s">
        <v>751</v>
      </c>
      <c r="AI7" s="23" t="s">
        <v>752</v>
      </c>
      <c r="AJ7" s="23" t="s">
        <v>753</v>
      </c>
      <c r="AK7" s="23" t="s">
        <v>754</v>
      </c>
      <c r="AL7" s="23" t="s">
        <v>755</v>
      </c>
      <c r="AM7" s="23" t="s">
        <v>756</v>
      </c>
      <c r="AN7" s="23" t="s">
        <v>757</v>
      </c>
      <c r="AO7" s="23" t="s">
        <v>758</v>
      </c>
      <c r="AP7" s="23" t="s">
        <v>759</v>
      </c>
      <c r="AQ7" s="23" t="s">
        <v>760</v>
      </c>
      <c r="AR7" s="23" t="s">
        <v>761</v>
      </c>
      <c r="AS7" s="23" t="s">
        <v>762</v>
      </c>
      <c r="AT7" s="23" t="s">
        <v>763</v>
      </c>
      <c r="AU7" s="23" t="s">
        <v>764</v>
      </c>
      <c r="AV7" s="23" t="s">
        <v>765</v>
      </c>
      <c r="AW7" s="23" t="s">
        <v>766</v>
      </c>
      <c r="AX7" s="23" t="s">
        <v>767</v>
      </c>
      <c r="AY7" s="23" t="s">
        <v>845</v>
      </c>
      <c r="AZ7" s="23" t="s">
        <v>768</v>
      </c>
      <c r="BA7" s="23" t="s">
        <v>769</v>
      </c>
      <c r="BB7" s="23" t="s">
        <v>770</v>
      </c>
      <c r="BC7" s="23" t="s">
        <v>849</v>
      </c>
      <c r="BD7" s="23" t="s">
        <v>771</v>
      </c>
      <c r="BE7" s="23" t="s">
        <v>772</v>
      </c>
      <c r="BF7" s="23" t="s">
        <v>773</v>
      </c>
      <c r="BG7" s="23" t="s">
        <v>657</v>
      </c>
      <c r="BH7" s="23" t="s">
        <v>774</v>
      </c>
      <c r="BI7" s="23" t="s">
        <v>775</v>
      </c>
      <c r="BJ7" s="23" t="s">
        <v>776</v>
      </c>
      <c r="BK7" s="23" t="s">
        <v>777</v>
      </c>
      <c r="BL7" s="23" t="s">
        <v>778</v>
      </c>
      <c r="BM7" s="23" t="s">
        <v>779</v>
      </c>
      <c r="BN7" s="23" t="s">
        <v>780</v>
      </c>
      <c r="BO7" s="23" t="s">
        <v>781</v>
      </c>
      <c r="BP7" s="23" t="s">
        <v>782</v>
      </c>
      <c r="BQ7" s="23" t="s">
        <v>783</v>
      </c>
      <c r="BR7" s="23" t="s">
        <v>784</v>
      </c>
      <c r="BS7" s="23" t="s">
        <v>785</v>
      </c>
      <c r="BT7" s="23" t="s">
        <v>786</v>
      </c>
      <c r="BU7" s="23" t="s">
        <v>787</v>
      </c>
      <c r="BV7" s="23" t="s">
        <v>788</v>
      </c>
      <c r="BW7" s="23" t="s">
        <v>789</v>
      </c>
      <c r="BX7" s="23" t="s">
        <v>658</v>
      </c>
      <c r="BY7" s="23" t="s">
        <v>659</v>
      </c>
      <c r="BZ7" s="23" t="s">
        <v>660</v>
      </c>
      <c r="CA7" s="23" t="s">
        <v>661</v>
      </c>
      <c r="CB7" s="23" t="s">
        <v>662</v>
      </c>
      <c r="CC7" s="23" t="s">
        <v>663</v>
      </c>
      <c r="CD7" s="23" t="s">
        <v>664</v>
      </c>
      <c r="CE7" s="23" t="s">
        <v>665</v>
      </c>
      <c r="CF7" s="23" t="s">
        <v>666</v>
      </c>
      <c r="CG7" s="23" t="s">
        <v>667</v>
      </c>
      <c r="CH7" s="23" t="s">
        <v>668</v>
      </c>
      <c r="CI7" s="23" t="s">
        <v>669</v>
      </c>
      <c r="CJ7" s="23" t="s">
        <v>670</v>
      </c>
      <c r="CK7" s="23" t="s">
        <v>671</v>
      </c>
      <c r="CL7" s="23" t="s">
        <v>672</v>
      </c>
      <c r="CM7" s="23" t="s">
        <v>673</v>
      </c>
      <c r="CN7" s="23" t="s">
        <v>674</v>
      </c>
      <c r="CO7" s="23" t="s">
        <v>675</v>
      </c>
      <c r="CP7" s="23" t="s">
        <v>676</v>
      </c>
      <c r="CQ7" s="23" t="s">
        <v>677</v>
      </c>
      <c r="CR7" s="23" t="s">
        <v>678</v>
      </c>
      <c r="CS7" s="23" t="s">
        <v>679</v>
      </c>
      <c r="CT7" s="23" t="s">
        <v>680</v>
      </c>
      <c r="CU7" s="23" t="s">
        <v>681</v>
      </c>
      <c r="CV7" s="23" t="s">
        <v>682</v>
      </c>
      <c r="CW7" s="23" t="s">
        <v>683</v>
      </c>
      <c r="CX7" s="23" t="s">
        <v>684</v>
      </c>
      <c r="CY7" s="23" t="s">
        <v>685</v>
      </c>
      <c r="CZ7" s="23" t="s">
        <v>686</v>
      </c>
      <c r="DA7" s="23" t="s">
        <v>687</v>
      </c>
      <c r="DB7" s="23" t="s">
        <v>741</v>
      </c>
      <c r="DC7" s="23" t="s">
        <v>688</v>
      </c>
      <c r="DD7" s="23" t="s">
        <v>689</v>
      </c>
      <c r="DE7" s="23" t="s">
        <v>690</v>
      </c>
      <c r="DF7" s="23" t="s">
        <v>691</v>
      </c>
      <c r="DG7" s="23" t="s">
        <v>692</v>
      </c>
      <c r="DH7" s="23" t="s">
        <v>693</v>
      </c>
      <c r="DI7" s="23" t="s">
        <v>694</v>
      </c>
      <c r="DJ7" s="23" t="s">
        <v>695</v>
      </c>
      <c r="DK7" s="23" t="s">
        <v>696</v>
      </c>
      <c r="DL7" s="23" t="s">
        <v>697</v>
      </c>
      <c r="DM7" s="23" t="s">
        <v>698</v>
      </c>
      <c r="DN7" s="23" t="s">
        <v>597</v>
      </c>
      <c r="DO7" s="23" t="s">
        <v>699</v>
      </c>
      <c r="DP7" s="23" t="s">
        <v>700</v>
      </c>
      <c r="DQ7" s="23" t="s">
        <v>740</v>
      </c>
      <c r="DR7" s="23" t="s">
        <v>701</v>
      </c>
      <c r="DS7" s="23" t="s">
        <v>702</v>
      </c>
      <c r="DT7" s="23" t="s">
        <v>737</v>
      </c>
      <c r="DU7" s="23" t="s">
        <v>738</v>
      </c>
      <c r="DV7" s="23" t="s">
        <v>703</v>
      </c>
      <c r="DW7" s="23" t="s">
        <v>704</v>
      </c>
      <c r="DX7" s="23" t="s">
        <v>705</v>
      </c>
      <c r="DY7" s="23" t="s">
        <v>706</v>
      </c>
      <c r="DZ7" s="23" t="s">
        <v>707</v>
      </c>
      <c r="EA7" s="23" t="s">
        <v>708</v>
      </c>
      <c r="EB7" s="23" t="s">
        <v>709</v>
      </c>
      <c r="EC7" s="23" t="s">
        <v>710</v>
      </c>
      <c r="ED7" s="23" t="s">
        <v>711</v>
      </c>
      <c r="EE7" s="23" t="s">
        <v>739</v>
      </c>
      <c r="EF7" s="23" t="s">
        <v>790</v>
      </c>
      <c r="EG7" s="23" t="s">
        <v>791</v>
      </c>
      <c r="EH7" s="23" t="s">
        <v>758</v>
      </c>
      <c r="EI7" s="23" t="s">
        <v>792</v>
      </c>
      <c r="EJ7" s="23" t="s">
        <v>793</v>
      </c>
      <c r="EK7" s="23" t="s">
        <v>794</v>
      </c>
      <c r="EL7" s="23" t="s">
        <v>712</v>
      </c>
      <c r="EM7" s="23" t="s">
        <v>946</v>
      </c>
      <c r="EN7" s="23" t="s">
        <v>713</v>
      </c>
      <c r="EO7" s="23" t="s">
        <v>846</v>
      </c>
      <c r="EP7" s="23" t="s">
        <v>795</v>
      </c>
      <c r="EQ7" s="23" t="s">
        <v>845</v>
      </c>
      <c r="ER7" s="23" t="s">
        <v>796</v>
      </c>
      <c r="ES7" s="23" t="s">
        <v>797</v>
      </c>
      <c r="ET7" s="23" t="s">
        <v>798</v>
      </c>
      <c r="EU7" s="23" t="s">
        <v>799</v>
      </c>
      <c r="EV7" s="23" t="s">
        <v>800</v>
      </c>
      <c r="EW7" s="23" t="s">
        <v>801</v>
      </c>
      <c r="EX7" s="23" t="s">
        <v>794</v>
      </c>
      <c r="EY7" s="23" t="s">
        <v>802</v>
      </c>
      <c r="EZ7" s="23" t="s">
        <v>803</v>
      </c>
      <c r="FA7" s="23" t="s">
        <v>804</v>
      </c>
      <c r="FB7" s="23" t="s">
        <v>805</v>
      </c>
      <c r="FC7" s="23" t="s">
        <v>714</v>
      </c>
      <c r="FD7" s="23" t="s">
        <v>715</v>
      </c>
      <c r="FE7" s="23" t="s">
        <v>716</v>
      </c>
      <c r="FF7" s="23" t="s">
        <v>717</v>
      </c>
      <c r="FG7" s="23" t="s">
        <v>718</v>
      </c>
      <c r="FH7" s="23" t="s">
        <v>719</v>
      </c>
      <c r="FI7" s="23" t="s">
        <v>806</v>
      </c>
      <c r="FJ7" s="23" t="s">
        <v>807</v>
      </c>
      <c r="FK7" s="23" t="s">
        <v>808</v>
      </c>
      <c r="FL7" s="23" t="s">
        <v>809</v>
      </c>
      <c r="FM7" s="23" t="s">
        <v>810</v>
      </c>
      <c r="FN7" s="23" t="s">
        <v>811</v>
      </c>
      <c r="FO7" s="23" t="s">
        <v>812</v>
      </c>
      <c r="FP7" s="23" t="s">
        <v>813</v>
      </c>
      <c r="FQ7" s="23" t="s">
        <v>814</v>
      </c>
      <c r="FR7" s="23" t="s">
        <v>815</v>
      </c>
      <c r="FS7" s="23" t="s">
        <v>816</v>
      </c>
      <c r="FT7" s="23" t="s">
        <v>817</v>
      </c>
      <c r="FU7" s="23" t="s">
        <v>818</v>
      </c>
      <c r="FV7" s="23" t="s">
        <v>819</v>
      </c>
      <c r="FW7" s="23" t="s">
        <v>820</v>
      </c>
      <c r="FX7" s="23" t="s">
        <v>821</v>
      </c>
      <c r="FY7" s="23" t="s">
        <v>822</v>
      </c>
      <c r="FZ7" s="23" t="s">
        <v>823</v>
      </c>
      <c r="GA7" s="23" t="s">
        <v>824</v>
      </c>
      <c r="GB7" s="23" t="s">
        <v>825</v>
      </c>
      <c r="GC7" s="23" t="s">
        <v>826</v>
      </c>
      <c r="GD7" s="23" t="s">
        <v>827</v>
      </c>
      <c r="GE7" s="23" t="s">
        <v>828</v>
      </c>
      <c r="GF7" s="23" t="s">
        <v>829</v>
      </c>
    </row>
    <row r="8" spans="1:188" ht="28.2" thickBot="1" x14ac:dyDescent="0.35">
      <c r="A8" s="16" t="s">
        <v>621</v>
      </c>
      <c r="B8" s="16" t="s">
        <v>6</v>
      </c>
      <c r="C8" s="16" t="s">
        <v>22</v>
      </c>
      <c r="D8" s="16" t="s">
        <v>217</v>
      </c>
      <c r="E8" s="16">
        <v>189</v>
      </c>
      <c r="F8" s="16" t="s">
        <v>925</v>
      </c>
      <c r="G8" s="16" t="s">
        <v>947</v>
      </c>
      <c r="H8" s="17"/>
      <c r="I8" s="16">
        <v>160202</v>
      </c>
      <c r="J8" s="16" t="s">
        <v>6</v>
      </c>
      <c r="K8" s="16" t="s">
        <v>22</v>
      </c>
      <c r="L8" s="16" t="s">
        <v>217</v>
      </c>
      <c r="M8" s="16" t="s">
        <v>948</v>
      </c>
      <c r="N8" s="16" t="s">
        <v>720</v>
      </c>
      <c r="O8" s="18">
        <v>74477979</v>
      </c>
      <c r="P8" s="16" t="s">
        <v>949</v>
      </c>
      <c r="Q8" s="16" t="s">
        <v>950</v>
      </c>
      <c r="R8" s="19">
        <v>37322</v>
      </c>
      <c r="S8" s="16" t="s">
        <v>721</v>
      </c>
      <c r="T8" s="16" t="s">
        <v>722</v>
      </c>
      <c r="U8" s="16" t="s">
        <v>951</v>
      </c>
      <c r="V8" s="16" t="s">
        <v>546</v>
      </c>
      <c r="W8" s="16">
        <v>23</v>
      </c>
      <c r="X8" s="16" t="s">
        <v>725</v>
      </c>
      <c r="Y8" s="16" t="s">
        <v>952</v>
      </c>
      <c r="Z8" s="16" t="s">
        <v>6</v>
      </c>
      <c r="AA8" s="16" t="s">
        <v>22</v>
      </c>
      <c r="AB8" s="16" t="s">
        <v>217</v>
      </c>
      <c r="AC8" s="16" t="s">
        <v>723</v>
      </c>
      <c r="AD8" s="16" t="s">
        <v>723</v>
      </c>
      <c r="AE8" s="16" t="s">
        <v>736</v>
      </c>
      <c r="AF8" s="16" t="s">
        <v>830</v>
      </c>
      <c r="AG8" s="16">
        <v>74477979</v>
      </c>
      <c r="AH8" s="16" t="s">
        <v>837</v>
      </c>
      <c r="AI8" s="16" t="s">
        <v>566</v>
      </c>
      <c r="AJ8" s="16" t="s">
        <v>547</v>
      </c>
      <c r="AK8" s="16" t="s">
        <v>562</v>
      </c>
      <c r="AL8" s="16" t="s">
        <v>546</v>
      </c>
      <c r="AM8" s="16" t="s">
        <v>546</v>
      </c>
      <c r="AN8" s="16" t="s">
        <v>546</v>
      </c>
      <c r="AO8" s="16" t="s">
        <v>572</v>
      </c>
      <c r="AP8" s="16" t="s">
        <v>832</v>
      </c>
      <c r="AQ8" s="16" t="s">
        <v>546</v>
      </c>
      <c r="AR8" s="16" t="s">
        <v>546</v>
      </c>
      <c r="AS8" s="16" t="s">
        <v>562</v>
      </c>
      <c r="AT8" s="16" t="s">
        <v>562</v>
      </c>
      <c r="AU8" s="16" t="s">
        <v>562</v>
      </c>
      <c r="AV8" s="19">
        <v>45772</v>
      </c>
      <c r="AW8" s="16" t="s">
        <v>543</v>
      </c>
      <c r="AX8" s="16" t="s">
        <v>544</v>
      </c>
      <c r="AY8" s="16" t="s">
        <v>546</v>
      </c>
      <c r="AZ8" s="16" t="s">
        <v>547</v>
      </c>
      <c r="BA8" s="16" t="s">
        <v>562</v>
      </c>
      <c r="BB8" s="16" t="s">
        <v>833</v>
      </c>
      <c r="BC8" s="16" t="s">
        <v>562</v>
      </c>
      <c r="BD8" s="16" t="s">
        <v>546</v>
      </c>
      <c r="BE8" s="19">
        <v>45730</v>
      </c>
      <c r="BF8" s="16" t="s">
        <v>953</v>
      </c>
      <c r="BG8" s="16" t="s">
        <v>724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834</v>
      </c>
      <c r="BQ8" s="16" t="s">
        <v>546</v>
      </c>
      <c r="BR8" s="16" t="s">
        <v>562</v>
      </c>
      <c r="BS8" s="16">
        <v>0</v>
      </c>
      <c r="BT8" s="19">
        <v>45730</v>
      </c>
      <c r="BU8" s="16" t="s">
        <v>835</v>
      </c>
      <c r="BV8" s="16" t="s">
        <v>863</v>
      </c>
      <c r="BW8" s="19">
        <v>45730</v>
      </c>
      <c r="BX8" s="16" t="s">
        <v>954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45701</v>
      </c>
      <c r="CH8" s="19">
        <v>45747</v>
      </c>
      <c r="CI8" s="16" t="s">
        <v>865</v>
      </c>
      <c r="CJ8" s="16" t="s">
        <v>546</v>
      </c>
      <c r="CK8" s="16" t="s">
        <v>916</v>
      </c>
      <c r="CL8" s="16" t="s">
        <v>916</v>
      </c>
      <c r="CM8" s="16" t="s">
        <v>868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45742</v>
      </c>
      <c r="CZ8" s="16" t="s">
        <v>955</v>
      </c>
      <c r="DA8" s="16" t="s">
        <v>956</v>
      </c>
      <c r="DB8" s="16" t="s">
        <v>546</v>
      </c>
      <c r="DC8" s="19">
        <v>45751</v>
      </c>
      <c r="DD8" s="16" t="s">
        <v>727</v>
      </c>
      <c r="DE8" s="16" t="s">
        <v>558</v>
      </c>
      <c r="DF8" s="16" t="s">
        <v>546</v>
      </c>
      <c r="DG8" s="16" t="s">
        <v>582</v>
      </c>
      <c r="DH8" s="16" t="s">
        <v>583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546</v>
      </c>
      <c r="EG8" s="16" t="s">
        <v>546</v>
      </c>
      <c r="EH8" s="16" t="s">
        <v>546</v>
      </c>
      <c r="EI8" s="16" t="s">
        <v>546</v>
      </c>
      <c r="EJ8" s="16" t="s">
        <v>546</v>
      </c>
      <c r="EK8" s="16" t="s">
        <v>546</v>
      </c>
      <c r="EL8" s="16">
        <v>1</v>
      </c>
      <c r="EM8" s="16" t="s">
        <v>918</v>
      </c>
      <c r="EN8" s="19">
        <v>45777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>
        <v>1</v>
      </c>
      <c r="EZ8" s="19">
        <v>45776</v>
      </c>
      <c r="FA8" s="16" t="s">
        <v>923</v>
      </c>
      <c r="FB8" s="16" t="s">
        <v>957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28.2" thickBot="1" x14ac:dyDescent="0.35">
      <c r="A9" s="16" t="s">
        <v>621</v>
      </c>
      <c r="B9" s="16" t="s">
        <v>6</v>
      </c>
      <c r="C9" s="16" t="s">
        <v>6</v>
      </c>
      <c r="D9" s="16" t="s">
        <v>126</v>
      </c>
      <c r="E9" s="16">
        <v>91</v>
      </c>
      <c r="F9" s="16" t="s">
        <v>728</v>
      </c>
      <c r="G9" s="16" t="s">
        <v>958</v>
      </c>
      <c r="H9" s="17"/>
      <c r="I9" s="16">
        <v>160301</v>
      </c>
      <c r="J9" s="16" t="s">
        <v>6</v>
      </c>
      <c r="K9" s="16" t="s">
        <v>6</v>
      </c>
      <c r="L9" s="16" t="s">
        <v>126</v>
      </c>
      <c r="M9" s="16" t="s">
        <v>959</v>
      </c>
      <c r="N9" s="16" t="s">
        <v>720</v>
      </c>
      <c r="O9" s="18">
        <v>44679810</v>
      </c>
      <c r="P9" s="16" t="s">
        <v>960</v>
      </c>
      <c r="Q9" s="16" t="s">
        <v>961</v>
      </c>
      <c r="R9" s="19">
        <v>28335</v>
      </c>
      <c r="S9" s="16" t="s">
        <v>721</v>
      </c>
      <c r="T9" s="16" t="s">
        <v>722</v>
      </c>
      <c r="U9" s="16" t="s">
        <v>726</v>
      </c>
      <c r="V9" s="16" t="s">
        <v>546</v>
      </c>
      <c r="W9" s="16">
        <v>47</v>
      </c>
      <c r="X9" s="16" t="s">
        <v>874</v>
      </c>
      <c r="Y9" s="16" t="s">
        <v>962</v>
      </c>
      <c r="Z9" s="16" t="s">
        <v>6</v>
      </c>
      <c r="AA9" s="16" t="s">
        <v>6</v>
      </c>
      <c r="AB9" s="16" t="s">
        <v>126</v>
      </c>
      <c r="AC9" s="16" t="s">
        <v>723</v>
      </c>
      <c r="AD9" s="16" t="s">
        <v>723</v>
      </c>
      <c r="AE9" s="17"/>
      <c r="AF9" s="16" t="s">
        <v>830</v>
      </c>
      <c r="AG9" s="16">
        <v>58759</v>
      </c>
      <c r="AH9" s="16" t="s">
        <v>859</v>
      </c>
      <c r="AI9" s="16" t="s">
        <v>566</v>
      </c>
      <c r="AJ9" s="16" t="s">
        <v>547</v>
      </c>
      <c r="AK9" s="16" t="s">
        <v>547</v>
      </c>
      <c r="AL9" s="16" t="s">
        <v>570</v>
      </c>
      <c r="AM9" s="16" t="s">
        <v>891</v>
      </c>
      <c r="AN9" s="16" t="s">
        <v>891</v>
      </c>
      <c r="AO9" s="16" t="s">
        <v>573</v>
      </c>
      <c r="AP9" s="16" t="s">
        <v>832</v>
      </c>
      <c r="AQ9" s="16" t="s">
        <v>546</v>
      </c>
      <c r="AR9" s="16" t="s">
        <v>546</v>
      </c>
      <c r="AS9" s="16" t="s">
        <v>547</v>
      </c>
      <c r="AT9" s="16" t="s">
        <v>562</v>
      </c>
      <c r="AU9" s="16" t="s">
        <v>562</v>
      </c>
      <c r="AV9" s="19">
        <v>45771</v>
      </c>
      <c r="AW9" s="16" t="s">
        <v>543</v>
      </c>
      <c r="AX9" s="16" t="s">
        <v>847</v>
      </c>
      <c r="AY9" s="16" t="s">
        <v>892</v>
      </c>
      <c r="AZ9" s="16" t="s">
        <v>562</v>
      </c>
      <c r="BA9" s="16" t="s">
        <v>546</v>
      </c>
      <c r="BB9" s="16" t="s">
        <v>833</v>
      </c>
      <c r="BC9" s="16" t="s">
        <v>562</v>
      </c>
      <c r="BD9" s="16" t="s">
        <v>562</v>
      </c>
      <c r="BE9" s="19">
        <v>45771</v>
      </c>
      <c r="BF9" s="16" t="s">
        <v>861</v>
      </c>
      <c r="BG9" s="16" t="s">
        <v>724</v>
      </c>
      <c r="BH9" s="16" t="s">
        <v>562</v>
      </c>
      <c r="BI9" s="16" t="s">
        <v>546</v>
      </c>
      <c r="BJ9" s="16" t="s">
        <v>546</v>
      </c>
      <c r="BK9" s="16" t="s">
        <v>562</v>
      </c>
      <c r="BL9" s="16" t="s">
        <v>546</v>
      </c>
      <c r="BM9" s="16" t="s">
        <v>546</v>
      </c>
      <c r="BN9" s="16" t="s">
        <v>562</v>
      </c>
      <c r="BO9" s="16" t="s">
        <v>546</v>
      </c>
      <c r="BP9" s="16" t="s">
        <v>834</v>
      </c>
      <c r="BQ9" s="16" t="s">
        <v>546</v>
      </c>
      <c r="BR9" s="16" t="s">
        <v>562</v>
      </c>
      <c r="BS9" s="16">
        <v>0</v>
      </c>
      <c r="BT9" s="19">
        <v>45771</v>
      </c>
      <c r="BU9" s="16" t="s">
        <v>835</v>
      </c>
      <c r="BV9" s="16" t="s">
        <v>862</v>
      </c>
      <c r="BW9" s="19">
        <v>45771</v>
      </c>
      <c r="BX9" s="16" t="s">
        <v>963</v>
      </c>
      <c r="BY9" s="16" t="s">
        <v>562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9">
        <v>45981</v>
      </c>
      <c r="CH9" s="19">
        <v>45763</v>
      </c>
      <c r="CI9" s="16" t="s">
        <v>865</v>
      </c>
      <c r="CJ9" s="16" t="s">
        <v>546</v>
      </c>
      <c r="CK9" s="16" t="s">
        <v>916</v>
      </c>
      <c r="CL9" s="16" t="s">
        <v>916</v>
      </c>
      <c r="CM9" s="16" t="s">
        <v>868</v>
      </c>
      <c r="CN9" s="16" t="s">
        <v>562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562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9">
        <v>45761</v>
      </c>
      <c r="CZ9" s="16" t="s">
        <v>964</v>
      </c>
      <c r="DA9" s="16" t="s">
        <v>546</v>
      </c>
      <c r="DB9" s="16" t="s">
        <v>546</v>
      </c>
      <c r="DC9" s="19">
        <v>45769</v>
      </c>
      <c r="DD9" s="16" t="s">
        <v>727</v>
      </c>
      <c r="DE9" s="16" t="s">
        <v>557</v>
      </c>
      <c r="DF9" s="16" t="s">
        <v>546</v>
      </c>
      <c r="DG9" s="16" t="s">
        <v>583</v>
      </c>
      <c r="DH9" s="16" t="s">
        <v>546</v>
      </c>
      <c r="DI9" s="16" t="s">
        <v>546</v>
      </c>
      <c r="DJ9" s="16" t="s">
        <v>546</v>
      </c>
      <c r="DK9" s="16" t="s">
        <v>546</v>
      </c>
      <c r="DL9" s="16" t="s">
        <v>546</v>
      </c>
      <c r="DM9" s="16" t="s">
        <v>546</v>
      </c>
      <c r="DN9" s="16" t="s">
        <v>546</v>
      </c>
      <c r="DO9" s="16" t="s">
        <v>546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546</v>
      </c>
      <c r="DX9" s="16" t="s">
        <v>546</v>
      </c>
      <c r="DY9" s="16" t="s">
        <v>546</v>
      </c>
      <c r="DZ9" s="16" t="s">
        <v>546</v>
      </c>
      <c r="EA9" s="16" t="s">
        <v>546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965</v>
      </c>
      <c r="EG9" s="16" t="s">
        <v>546</v>
      </c>
      <c r="EH9" s="16" t="s">
        <v>546</v>
      </c>
      <c r="EI9" s="19">
        <v>45776</v>
      </c>
      <c r="EJ9" s="16" t="s">
        <v>546</v>
      </c>
      <c r="EK9" s="16" t="s">
        <v>966</v>
      </c>
      <c r="EL9" s="16" t="s">
        <v>546</v>
      </c>
      <c r="EM9" s="16" t="s">
        <v>546</v>
      </c>
      <c r="EN9" s="16" t="s">
        <v>546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 t="s">
        <v>546</v>
      </c>
      <c r="EZ9" s="16" t="s">
        <v>546</v>
      </c>
      <c r="FA9" s="16" t="s">
        <v>546</v>
      </c>
      <c r="FB9" s="16" t="s">
        <v>546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546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15" thickBot="1" x14ac:dyDescent="0.35">
      <c r="A10" s="16" t="s">
        <v>621</v>
      </c>
      <c r="B10" s="16" t="s">
        <v>6</v>
      </c>
      <c r="C10" s="16" t="s">
        <v>31</v>
      </c>
      <c r="D10" s="16" t="s">
        <v>50</v>
      </c>
      <c r="E10" s="16">
        <v>275</v>
      </c>
      <c r="F10" s="16" t="s">
        <v>857</v>
      </c>
      <c r="G10" s="16" t="s">
        <v>858</v>
      </c>
      <c r="H10" s="17"/>
      <c r="I10" s="16">
        <v>160112</v>
      </c>
      <c r="J10" s="16" t="s">
        <v>6</v>
      </c>
      <c r="K10" s="16" t="s">
        <v>7</v>
      </c>
      <c r="L10" s="16" t="s">
        <v>50</v>
      </c>
      <c r="M10" s="16" t="s">
        <v>855</v>
      </c>
      <c r="N10" s="16" t="s">
        <v>746</v>
      </c>
      <c r="O10" s="18">
        <v>202453179</v>
      </c>
      <c r="P10" s="16" t="s">
        <v>742</v>
      </c>
      <c r="Q10" s="16" t="s">
        <v>747</v>
      </c>
      <c r="R10" s="19">
        <v>33742</v>
      </c>
      <c r="S10" s="16" t="s">
        <v>721</v>
      </c>
      <c r="T10" s="16" t="s">
        <v>722</v>
      </c>
      <c r="U10" s="16" t="s">
        <v>726</v>
      </c>
      <c r="V10" s="16" t="s">
        <v>546</v>
      </c>
      <c r="W10" s="16">
        <v>32</v>
      </c>
      <c r="X10" s="16" t="s">
        <v>725</v>
      </c>
      <c r="Y10" s="16" t="s">
        <v>856</v>
      </c>
      <c r="Z10" s="16" t="s">
        <v>6</v>
      </c>
      <c r="AA10" s="16" t="s">
        <v>7</v>
      </c>
      <c r="AB10" s="16" t="s">
        <v>50</v>
      </c>
      <c r="AC10" s="17"/>
      <c r="AD10" s="16" t="s">
        <v>723</v>
      </c>
      <c r="AE10" s="16" t="s">
        <v>736</v>
      </c>
      <c r="AF10" s="16" t="s">
        <v>830</v>
      </c>
      <c r="AG10" s="16">
        <v>49095280</v>
      </c>
      <c r="AH10" s="16" t="s">
        <v>859</v>
      </c>
      <c r="AI10" s="16" t="s">
        <v>566</v>
      </c>
      <c r="AJ10" s="16" t="s">
        <v>547</v>
      </c>
      <c r="AK10" s="16" t="s">
        <v>547</v>
      </c>
      <c r="AL10" s="16" t="s">
        <v>570</v>
      </c>
      <c r="AM10" s="16" t="s">
        <v>546</v>
      </c>
      <c r="AN10" s="16" t="s">
        <v>546</v>
      </c>
      <c r="AO10" s="16" t="s">
        <v>731</v>
      </c>
      <c r="AP10" s="16" t="s">
        <v>832</v>
      </c>
      <c r="AQ10" s="16" t="s">
        <v>546</v>
      </c>
      <c r="AR10" s="16" t="s">
        <v>546</v>
      </c>
      <c r="AS10" s="16" t="s">
        <v>562</v>
      </c>
      <c r="AT10" s="16" t="s">
        <v>547</v>
      </c>
      <c r="AU10" s="16" t="s">
        <v>576</v>
      </c>
      <c r="AV10" s="19">
        <v>45700</v>
      </c>
      <c r="AW10" s="16" t="s">
        <v>543</v>
      </c>
      <c r="AX10" s="16" t="s">
        <v>860</v>
      </c>
      <c r="AY10" s="16" t="s">
        <v>546</v>
      </c>
      <c r="AZ10" s="16" t="s">
        <v>547</v>
      </c>
      <c r="BA10" s="16" t="s">
        <v>562</v>
      </c>
      <c r="BB10" s="16" t="s">
        <v>833</v>
      </c>
      <c r="BC10" s="16" t="s">
        <v>562</v>
      </c>
      <c r="BD10" s="16" t="s">
        <v>546</v>
      </c>
      <c r="BE10" s="19">
        <v>45660</v>
      </c>
      <c r="BF10" s="16" t="s">
        <v>861</v>
      </c>
      <c r="BG10" s="16" t="s">
        <v>724</v>
      </c>
      <c r="BH10" s="16" t="s">
        <v>562</v>
      </c>
      <c r="BI10" s="16" t="s">
        <v>546</v>
      </c>
      <c r="BJ10" s="16" t="s">
        <v>546</v>
      </c>
      <c r="BK10" s="16" t="s">
        <v>562</v>
      </c>
      <c r="BL10" s="16" t="s">
        <v>546</v>
      </c>
      <c r="BM10" s="16" t="s">
        <v>546</v>
      </c>
      <c r="BN10" s="16" t="s">
        <v>562</v>
      </c>
      <c r="BO10" s="16" t="s">
        <v>546</v>
      </c>
      <c r="BP10" s="16" t="s">
        <v>834</v>
      </c>
      <c r="BQ10" s="16" t="s">
        <v>546</v>
      </c>
      <c r="BR10" s="16" t="s">
        <v>562</v>
      </c>
      <c r="BS10" s="16">
        <v>0</v>
      </c>
      <c r="BT10" s="19">
        <v>45659</v>
      </c>
      <c r="BU10" s="16" t="s">
        <v>862</v>
      </c>
      <c r="BV10" s="16" t="s">
        <v>862</v>
      </c>
      <c r="BW10" s="19">
        <v>45660</v>
      </c>
      <c r="BX10" s="16" t="s">
        <v>864</v>
      </c>
      <c r="BY10" s="16" t="s">
        <v>562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9">
        <v>45615</v>
      </c>
      <c r="CH10" s="19">
        <v>45702</v>
      </c>
      <c r="CI10" s="16" t="s">
        <v>865</v>
      </c>
      <c r="CJ10" s="16" t="s">
        <v>546</v>
      </c>
      <c r="CK10" s="16" t="s">
        <v>866</v>
      </c>
      <c r="CL10" s="16" t="s">
        <v>867</v>
      </c>
      <c r="CM10" s="16" t="s">
        <v>868</v>
      </c>
      <c r="CN10" s="16" t="s">
        <v>562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562</v>
      </c>
      <c r="CT10" s="16" t="s">
        <v>546</v>
      </c>
      <c r="CU10" s="16" t="s">
        <v>546</v>
      </c>
      <c r="CV10" s="16" t="s">
        <v>546</v>
      </c>
      <c r="CW10" s="16" t="s">
        <v>546</v>
      </c>
      <c r="CX10" s="16" t="s">
        <v>546</v>
      </c>
      <c r="CY10" s="19">
        <v>45660</v>
      </c>
      <c r="CZ10" s="16" t="s">
        <v>869</v>
      </c>
      <c r="DA10" s="16" t="s">
        <v>967</v>
      </c>
      <c r="DB10" s="16" t="s">
        <v>546</v>
      </c>
      <c r="DC10" s="19">
        <v>45663</v>
      </c>
      <c r="DD10" s="16" t="s">
        <v>727</v>
      </c>
      <c r="DE10" s="16" t="s">
        <v>557</v>
      </c>
      <c r="DF10" s="16" t="s">
        <v>546</v>
      </c>
      <c r="DG10" s="16" t="s">
        <v>583</v>
      </c>
      <c r="DH10" s="16" t="s">
        <v>546</v>
      </c>
      <c r="DI10" s="16" t="s">
        <v>546</v>
      </c>
      <c r="DJ10" s="16" t="s">
        <v>546</v>
      </c>
      <c r="DK10" s="16" t="s">
        <v>546</v>
      </c>
      <c r="DL10" s="16" t="s">
        <v>546</v>
      </c>
      <c r="DM10" s="16" t="s">
        <v>546</v>
      </c>
      <c r="DN10" s="16" t="s">
        <v>546</v>
      </c>
      <c r="DO10" s="16" t="s">
        <v>546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546</v>
      </c>
      <c r="DW10" s="16" t="s">
        <v>546</v>
      </c>
      <c r="DX10" s="16" t="s">
        <v>546</v>
      </c>
      <c r="DY10" s="16" t="s">
        <v>546</v>
      </c>
      <c r="DZ10" s="16" t="s">
        <v>546</v>
      </c>
      <c r="EA10" s="16" t="s">
        <v>546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546</v>
      </c>
      <c r="EG10" s="16" t="s">
        <v>546</v>
      </c>
      <c r="EH10" s="16" t="s">
        <v>546</v>
      </c>
      <c r="EI10" s="16" t="s">
        <v>546</v>
      </c>
      <c r="EJ10" s="16" t="s">
        <v>546</v>
      </c>
      <c r="EK10" s="16" t="s">
        <v>546</v>
      </c>
      <c r="EL10" s="16" t="s">
        <v>546</v>
      </c>
      <c r="EM10" s="16" t="s">
        <v>546</v>
      </c>
      <c r="EN10" s="16" t="s">
        <v>546</v>
      </c>
      <c r="EO10" s="16" t="s">
        <v>546</v>
      </c>
      <c r="EP10" s="16" t="s">
        <v>546</v>
      </c>
      <c r="EQ10" s="16" t="s">
        <v>546</v>
      </c>
      <c r="ER10" s="16" t="s">
        <v>546</v>
      </c>
      <c r="ES10" s="16" t="s">
        <v>546</v>
      </c>
      <c r="ET10" s="16" t="s">
        <v>546</v>
      </c>
      <c r="EU10" s="16" t="s">
        <v>546</v>
      </c>
      <c r="EV10" s="16" t="s">
        <v>546</v>
      </c>
      <c r="EW10" s="16" t="s">
        <v>546</v>
      </c>
      <c r="EX10" s="16" t="s">
        <v>546</v>
      </c>
      <c r="EY10" s="16" t="s">
        <v>546</v>
      </c>
      <c r="EZ10" s="16" t="s">
        <v>546</v>
      </c>
      <c r="FA10" s="16" t="s">
        <v>546</v>
      </c>
      <c r="FB10" s="16" t="s">
        <v>546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15" thickBot="1" x14ac:dyDescent="0.35">
      <c r="A11" s="16" t="s">
        <v>621</v>
      </c>
      <c r="B11" s="16" t="s">
        <v>6</v>
      </c>
      <c r="C11" s="16" t="s">
        <v>31</v>
      </c>
      <c r="D11" s="16" t="s">
        <v>50</v>
      </c>
      <c r="E11" s="16">
        <v>23</v>
      </c>
      <c r="F11" s="16" t="s">
        <v>857</v>
      </c>
      <c r="G11" s="16" t="s">
        <v>870</v>
      </c>
      <c r="H11" s="17"/>
      <c r="I11" s="16">
        <v>160112</v>
      </c>
      <c r="J11" s="16" t="s">
        <v>6</v>
      </c>
      <c r="K11" s="16" t="s">
        <v>7</v>
      </c>
      <c r="L11" s="16" t="s">
        <v>50</v>
      </c>
      <c r="M11" s="16" t="s">
        <v>871</v>
      </c>
      <c r="N11" s="16" t="s">
        <v>720</v>
      </c>
      <c r="O11" s="18">
        <v>60954515</v>
      </c>
      <c r="P11" s="16" t="s">
        <v>872</v>
      </c>
      <c r="Q11" s="16" t="s">
        <v>873</v>
      </c>
      <c r="R11" s="19">
        <v>39092</v>
      </c>
      <c r="S11" s="16" t="s">
        <v>721</v>
      </c>
      <c r="T11" s="16" t="s">
        <v>722</v>
      </c>
      <c r="U11" s="16" t="s">
        <v>726</v>
      </c>
      <c r="V11" s="16" t="s">
        <v>546</v>
      </c>
      <c r="W11" s="16">
        <v>18</v>
      </c>
      <c r="X11" s="16" t="s">
        <v>874</v>
      </c>
      <c r="Y11" s="16" t="s">
        <v>875</v>
      </c>
      <c r="Z11" s="16" t="s">
        <v>6</v>
      </c>
      <c r="AA11" s="16" t="s">
        <v>7</v>
      </c>
      <c r="AB11" s="16" t="s">
        <v>50</v>
      </c>
      <c r="AC11" s="17"/>
      <c r="AD11" s="16" t="s">
        <v>723</v>
      </c>
      <c r="AE11" s="17"/>
      <c r="AF11" s="16" t="s">
        <v>830</v>
      </c>
      <c r="AG11" s="16">
        <v>60954515</v>
      </c>
      <c r="AH11" s="16" t="s">
        <v>840</v>
      </c>
      <c r="AI11" s="16" t="s">
        <v>566</v>
      </c>
      <c r="AJ11" s="16" t="s">
        <v>547</v>
      </c>
      <c r="AK11" s="16" t="s">
        <v>547</v>
      </c>
      <c r="AL11" s="16" t="s">
        <v>570</v>
      </c>
      <c r="AM11" s="16" t="s">
        <v>546</v>
      </c>
      <c r="AN11" s="16" t="s">
        <v>546</v>
      </c>
      <c r="AO11" s="16" t="s">
        <v>573</v>
      </c>
      <c r="AP11" s="16" t="s">
        <v>832</v>
      </c>
      <c r="AQ11" s="16" t="s">
        <v>546</v>
      </c>
      <c r="AR11" s="16" t="s">
        <v>546</v>
      </c>
      <c r="AS11" s="16" t="s">
        <v>562</v>
      </c>
      <c r="AT11" s="16" t="s">
        <v>547</v>
      </c>
      <c r="AU11" s="16" t="s">
        <v>562</v>
      </c>
      <c r="AV11" s="19">
        <v>45743</v>
      </c>
      <c r="AW11" s="16" t="s">
        <v>543</v>
      </c>
      <c r="AX11" s="16" t="s">
        <v>544</v>
      </c>
      <c r="AY11" s="16" t="s">
        <v>546</v>
      </c>
      <c r="AZ11" s="16" t="s">
        <v>547</v>
      </c>
      <c r="BA11" s="16" t="s">
        <v>562</v>
      </c>
      <c r="BB11" s="16" t="s">
        <v>833</v>
      </c>
      <c r="BC11" s="16" t="s">
        <v>562</v>
      </c>
      <c r="BD11" s="16" t="s">
        <v>562</v>
      </c>
      <c r="BE11" s="19">
        <v>45742</v>
      </c>
      <c r="BF11" s="16" t="s">
        <v>914</v>
      </c>
      <c r="BG11" s="16" t="s">
        <v>724</v>
      </c>
      <c r="BH11" s="16" t="s">
        <v>562</v>
      </c>
      <c r="BI11" s="16" t="s">
        <v>546</v>
      </c>
      <c r="BJ11" s="16" t="s">
        <v>546</v>
      </c>
      <c r="BK11" s="16" t="s">
        <v>562</v>
      </c>
      <c r="BL11" s="16" t="s">
        <v>546</v>
      </c>
      <c r="BM11" s="16" t="s">
        <v>546</v>
      </c>
      <c r="BN11" s="16" t="s">
        <v>562</v>
      </c>
      <c r="BO11" s="16" t="s">
        <v>546</v>
      </c>
      <c r="BP11" s="16" t="s">
        <v>834</v>
      </c>
      <c r="BQ11" s="16" t="s">
        <v>546</v>
      </c>
      <c r="BR11" s="16" t="s">
        <v>562</v>
      </c>
      <c r="BS11" s="16">
        <v>0</v>
      </c>
      <c r="BT11" s="19">
        <v>45705</v>
      </c>
      <c r="BU11" s="16" t="s">
        <v>566</v>
      </c>
      <c r="BV11" s="16" t="s">
        <v>566</v>
      </c>
      <c r="BW11" s="19">
        <v>45705</v>
      </c>
      <c r="BX11" s="16" t="s">
        <v>883</v>
      </c>
      <c r="BY11" s="16" t="s">
        <v>562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9">
        <v>45658</v>
      </c>
      <c r="CH11" s="19">
        <v>45755</v>
      </c>
      <c r="CI11" s="16" t="s">
        <v>915</v>
      </c>
      <c r="CJ11" s="16" t="s">
        <v>546</v>
      </c>
      <c r="CK11" s="16" t="s">
        <v>763</v>
      </c>
      <c r="CL11" s="16" t="s">
        <v>916</v>
      </c>
      <c r="CM11" s="16" t="s">
        <v>868</v>
      </c>
      <c r="CN11" s="16" t="s">
        <v>562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562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9">
        <v>45705</v>
      </c>
      <c r="CZ11" s="16" t="s">
        <v>917</v>
      </c>
      <c r="DA11" s="16" t="s">
        <v>967</v>
      </c>
      <c r="DB11" s="16" t="s">
        <v>546</v>
      </c>
      <c r="DC11" s="19">
        <v>45708</v>
      </c>
      <c r="DD11" s="16" t="s">
        <v>727</v>
      </c>
      <c r="DE11" s="16" t="s">
        <v>557</v>
      </c>
      <c r="DF11" s="16" t="s">
        <v>546</v>
      </c>
      <c r="DG11" s="16" t="s">
        <v>583</v>
      </c>
      <c r="DH11" s="16" t="s">
        <v>546</v>
      </c>
      <c r="DI11" s="16" t="s">
        <v>546</v>
      </c>
      <c r="DJ11" s="16" t="s">
        <v>546</v>
      </c>
      <c r="DK11" s="16" t="s">
        <v>546</v>
      </c>
      <c r="DL11" s="16" t="s">
        <v>546</v>
      </c>
      <c r="DM11" s="16" t="s">
        <v>546</v>
      </c>
      <c r="DN11" s="16" t="s">
        <v>546</v>
      </c>
      <c r="DO11" s="16" t="s">
        <v>546</v>
      </c>
      <c r="DP11" s="16" t="s">
        <v>546</v>
      </c>
      <c r="DQ11" s="16" t="s">
        <v>546</v>
      </c>
      <c r="DR11" s="16" t="s">
        <v>546</v>
      </c>
      <c r="DS11" s="16" t="s">
        <v>546</v>
      </c>
      <c r="DT11" s="16" t="s">
        <v>546</v>
      </c>
      <c r="DU11" s="16" t="s">
        <v>546</v>
      </c>
      <c r="DV11" s="16" t="s">
        <v>546</v>
      </c>
      <c r="DW11" s="16" t="s">
        <v>546</v>
      </c>
      <c r="DX11" s="16" t="s">
        <v>546</v>
      </c>
      <c r="DY11" s="16" t="s">
        <v>546</v>
      </c>
      <c r="DZ11" s="16" t="s">
        <v>546</v>
      </c>
      <c r="EA11" s="16" t="s">
        <v>546</v>
      </c>
      <c r="EB11" s="16" t="s">
        <v>546</v>
      </c>
      <c r="EC11" s="16" t="s">
        <v>546</v>
      </c>
      <c r="ED11" s="16" t="s">
        <v>546</v>
      </c>
      <c r="EE11" s="16" t="s">
        <v>546</v>
      </c>
      <c r="EF11" s="16" t="s">
        <v>546</v>
      </c>
      <c r="EG11" s="16" t="s">
        <v>546</v>
      </c>
      <c r="EH11" s="16" t="s">
        <v>546</v>
      </c>
      <c r="EI11" s="16" t="s">
        <v>546</v>
      </c>
      <c r="EJ11" s="16" t="s">
        <v>546</v>
      </c>
      <c r="EK11" s="16" t="s">
        <v>546</v>
      </c>
      <c r="EL11" s="16">
        <v>1</v>
      </c>
      <c r="EM11" s="16" t="s">
        <v>918</v>
      </c>
      <c r="EN11" s="19">
        <v>45755</v>
      </c>
      <c r="EO11" s="16" t="s">
        <v>546</v>
      </c>
      <c r="EP11" s="16" t="s">
        <v>546</v>
      </c>
      <c r="EQ11" s="16" t="s">
        <v>546</v>
      </c>
      <c r="ER11" s="16" t="s">
        <v>546</v>
      </c>
      <c r="ES11" s="16" t="s">
        <v>546</v>
      </c>
      <c r="ET11" s="16" t="s">
        <v>546</v>
      </c>
      <c r="EU11" s="16" t="s">
        <v>546</v>
      </c>
      <c r="EV11" s="16" t="s">
        <v>546</v>
      </c>
      <c r="EW11" s="16" t="s">
        <v>546</v>
      </c>
      <c r="EX11" s="16" t="s">
        <v>546</v>
      </c>
      <c r="EY11" s="16" t="s">
        <v>546</v>
      </c>
      <c r="EZ11" s="16" t="s">
        <v>546</v>
      </c>
      <c r="FA11" s="16" t="s">
        <v>546</v>
      </c>
      <c r="FB11" s="16" t="s">
        <v>546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  <row r="12" spans="1:188" ht="28.2" thickBot="1" x14ac:dyDescent="0.35">
      <c r="A12" s="16" t="s">
        <v>621</v>
      </c>
      <c r="B12" s="16" t="s">
        <v>6</v>
      </c>
      <c r="C12" s="16" t="s">
        <v>31</v>
      </c>
      <c r="D12" s="16" t="s">
        <v>32</v>
      </c>
      <c r="E12" s="16">
        <v>7</v>
      </c>
      <c r="F12" s="16" t="s">
        <v>728</v>
      </c>
      <c r="G12" s="16" t="s">
        <v>745</v>
      </c>
      <c r="H12" s="17"/>
      <c r="I12" s="16">
        <v>160101</v>
      </c>
      <c r="J12" s="16" t="s">
        <v>6</v>
      </c>
      <c r="K12" s="16" t="s">
        <v>7</v>
      </c>
      <c r="L12" s="16" t="s">
        <v>8</v>
      </c>
      <c r="M12" s="16" t="s">
        <v>919</v>
      </c>
      <c r="N12" s="16" t="s">
        <v>720</v>
      </c>
      <c r="O12" s="18">
        <v>46303344</v>
      </c>
      <c r="P12" s="16" t="s">
        <v>920</v>
      </c>
      <c r="Q12" s="16" t="s">
        <v>921</v>
      </c>
      <c r="R12" s="19">
        <v>33001</v>
      </c>
      <c r="S12" s="16" t="s">
        <v>721</v>
      </c>
      <c r="T12" s="16" t="s">
        <v>722</v>
      </c>
      <c r="U12" s="16" t="s">
        <v>726</v>
      </c>
      <c r="V12" s="16" t="s">
        <v>546</v>
      </c>
      <c r="W12" s="16">
        <v>34</v>
      </c>
      <c r="X12" s="16" t="s">
        <v>725</v>
      </c>
      <c r="Y12" s="16" t="s">
        <v>922</v>
      </c>
      <c r="Z12" s="16" t="s">
        <v>6</v>
      </c>
      <c r="AA12" s="16" t="s">
        <v>7</v>
      </c>
      <c r="AB12" s="16" t="s">
        <v>8</v>
      </c>
      <c r="AC12" s="17"/>
      <c r="AD12" s="16" t="s">
        <v>723</v>
      </c>
      <c r="AE12" s="17"/>
      <c r="AF12" s="16" t="s">
        <v>546</v>
      </c>
      <c r="AG12" s="16" t="s">
        <v>546</v>
      </c>
      <c r="AH12" s="16" t="s">
        <v>546</v>
      </c>
      <c r="AI12" s="16" t="s">
        <v>546</v>
      </c>
      <c r="AJ12" s="16" t="s">
        <v>546</v>
      </c>
      <c r="AK12" s="16" t="s">
        <v>546</v>
      </c>
      <c r="AL12" s="16" t="s">
        <v>546</v>
      </c>
      <c r="AM12" s="16" t="s">
        <v>546</v>
      </c>
      <c r="AN12" s="16" t="s">
        <v>546</v>
      </c>
      <c r="AO12" s="16" t="s">
        <v>546</v>
      </c>
      <c r="AP12" s="16" t="s">
        <v>546</v>
      </c>
      <c r="AQ12" s="16" t="s">
        <v>546</v>
      </c>
      <c r="AR12" s="16" t="s">
        <v>546</v>
      </c>
      <c r="AS12" s="16" t="s">
        <v>546</v>
      </c>
      <c r="AT12" s="16" t="s">
        <v>546</v>
      </c>
      <c r="AU12" s="16" t="s">
        <v>546</v>
      </c>
      <c r="AV12" s="16" t="s">
        <v>546</v>
      </c>
      <c r="AW12" s="16" t="s">
        <v>546</v>
      </c>
      <c r="AX12" s="16" t="s">
        <v>546</v>
      </c>
      <c r="AY12" s="16" t="s">
        <v>546</v>
      </c>
      <c r="AZ12" s="16" t="s">
        <v>546</v>
      </c>
      <c r="BA12" s="16" t="s">
        <v>546</v>
      </c>
      <c r="BB12" s="16" t="s">
        <v>546</v>
      </c>
      <c r="BC12" s="16" t="s">
        <v>546</v>
      </c>
      <c r="BD12" s="16" t="s">
        <v>546</v>
      </c>
      <c r="BE12" s="19">
        <v>45734</v>
      </c>
      <c r="BF12" s="16" t="s">
        <v>546</v>
      </c>
      <c r="BG12" s="16" t="s">
        <v>546</v>
      </c>
      <c r="BH12" s="16" t="s">
        <v>546</v>
      </c>
      <c r="BI12" s="16" t="s">
        <v>546</v>
      </c>
      <c r="BJ12" s="16" t="s">
        <v>546</v>
      </c>
      <c r="BK12" s="16" t="s">
        <v>546</v>
      </c>
      <c r="BL12" s="16" t="s">
        <v>546</v>
      </c>
      <c r="BM12" s="16" t="s">
        <v>546</v>
      </c>
      <c r="BN12" s="16" t="s">
        <v>546</v>
      </c>
      <c r="BO12" s="16" t="s">
        <v>546</v>
      </c>
      <c r="BP12" s="16" t="s">
        <v>546</v>
      </c>
      <c r="BQ12" s="16" t="s">
        <v>546</v>
      </c>
      <c r="BR12" s="16" t="s">
        <v>546</v>
      </c>
      <c r="BS12" s="16" t="s">
        <v>546</v>
      </c>
      <c r="BT12" s="16" t="s">
        <v>546</v>
      </c>
      <c r="BU12" s="16" t="s">
        <v>546</v>
      </c>
      <c r="BV12" s="16" t="s">
        <v>546</v>
      </c>
      <c r="BW12" s="16" t="s">
        <v>546</v>
      </c>
      <c r="BX12" s="16" t="s">
        <v>546</v>
      </c>
      <c r="BY12" s="16" t="s">
        <v>546</v>
      </c>
      <c r="BZ12" s="16" t="s">
        <v>546</v>
      </c>
      <c r="CA12" s="16" t="s">
        <v>546</v>
      </c>
      <c r="CB12" s="16" t="s">
        <v>546</v>
      </c>
      <c r="CC12" s="16" t="s">
        <v>546</v>
      </c>
      <c r="CD12" s="16" t="s">
        <v>546</v>
      </c>
      <c r="CE12" s="16" t="s">
        <v>546</v>
      </c>
      <c r="CF12" s="16" t="s">
        <v>546</v>
      </c>
      <c r="CG12" s="16" t="s">
        <v>546</v>
      </c>
      <c r="CH12" s="16" t="s">
        <v>546</v>
      </c>
      <c r="CI12" s="16" t="s">
        <v>546</v>
      </c>
      <c r="CJ12" s="16" t="s">
        <v>546</v>
      </c>
      <c r="CK12" s="16" t="s">
        <v>546</v>
      </c>
      <c r="CL12" s="16" t="s">
        <v>546</v>
      </c>
      <c r="CM12" s="16" t="s">
        <v>546</v>
      </c>
      <c r="CN12" s="16" t="s">
        <v>546</v>
      </c>
      <c r="CO12" s="16" t="s">
        <v>546</v>
      </c>
      <c r="CP12" s="16" t="s">
        <v>546</v>
      </c>
      <c r="CQ12" s="16" t="s">
        <v>546</v>
      </c>
      <c r="CR12" s="16" t="s">
        <v>546</v>
      </c>
      <c r="CS12" s="16" t="s">
        <v>546</v>
      </c>
      <c r="CT12" s="16" t="s">
        <v>546</v>
      </c>
      <c r="CU12" s="16" t="s">
        <v>546</v>
      </c>
      <c r="CV12" s="16" t="s">
        <v>546</v>
      </c>
      <c r="CW12" s="16" t="s">
        <v>546</v>
      </c>
      <c r="CX12" s="16" t="s">
        <v>546</v>
      </c>
      <c r="CY12" s="19">
        <v>45734</v>
      </c>
      <c r="CZ12" s="16" t="s">
        <v>968</v>
      </c>
      <c r="DA12" s="16" t="s">
        <v>546</v>
      </c>
      <c r="DB12" s="16" t="s">
        <v>546</v>
      </c>
      <c r="DC12" s="19">
        <v>45738</v>
      </c>
      <c r="DD12" s="16" t="s">
        <v>727</v>
      </c>
      <c r="DE12" s="16" t="s">
        <v>557</v>
      </c>
      <c r="DF12" s="16" t="s">
        <v>546</v>
      </c>
      <c r="DG12" s="16" t="s">
        <v>583</v>
      </c>
      <c r="DH12" s="16" t="s">
        <v>546</v>
      </c>
      <c r="DI12" s="16" t="s">
        <v>546</v>
      </c>
      <c r="DJ12" s="16" t="s">
        <v>546</v>
      </c>
      <c r="DK12" s="16" t="s">
        <v>546</v>
      </c>
      <c r="DL12" s="16" t="s">
        <v>546</v>
      </c>
      <c r="DM12" s="16" t="s">
        <v>546</v>
      </c>
      <c r="DN12" s="16" t="s">
        <v>546</v>
      </c>
      <c r="DO12" s="16" t="s">
        <v>546</v>
      </c>
      <c r="DP12" s="16" t="s">
        <v>546</v>
      </c>
      <c r="DQ12" s="16" t="s">
        <v>546</v>
      </c>
      <c r="DR12" s="16" t="s">
        <v>546</v>
      </c>
      <c r="DS12" s="16" t="s">
        <v>546</v>
      </c>
      <c r="DT12" s="16" t="s">
        <v>546</v>
      </c>
      <c r="DU12" s="16" t="s">
        <v>546</v>
      </c>
      <c r="DV12" s="16" t="s">
        <v>546</v>
      </c>
      <c r="DW12" s="16" t="s">
        <v>546</v>
      </c>
      <c r="DX12" s="16" t="s">
        <v>546</v>
      </c>
      <c r="DY12" s="16" t="s">
        <v>546</v>
      </c>
      <c r="DZ12" s="16" t="s">
        <v>546</v>
      </c>
      <c r="EA12" s="16" t="s">
        <v>546</v>
      </c>
      <c r="EB12" s="16" t="s">
        <v>546</v>
      </c>
      <c r="EC12" s="16" t="s">
        <v>546</v>
      </c>
      <c r="ED12" s="16" t="s">
        <v>546</v>
      </c>
      <c r="EE12" s="16" t="s">
        <v>546</v>
      </c>
      <c r="EF12" s="16" t="s">
        <v>546</v>
      </c>
      <c r="EG12" s="16" t="s">
        <v>546</v>
      </c>
      <c r="EH12" s="16" t="s">
        <v>546</v>
      </c>
      <c r="EI12" s="16" t="s">
        <v>546</v>
      </c>
      <c r="EJ12" s="16" t="s">
        <v>546</v>
      </c>
      <c r="EK12" s="16" t="s">
        <v>546</v>
      </c>
      <c r="EL12" s="16" t="s">
        <v>546</v>
      </c>
      <c r="EM12" s="16" t="s">
        <v>546</v>
      </c>
      <c r="EN12" s="16" t="s">
        <v>546</v>
      </c>
      <c r="EO12" s="16" t="s">
        <v>546</v>
      </c>
      <c r="EP12" s="16" t="s">
        <v>546</v>
      </c>
      <c r="EQ12" s="16" t="s">
        <v>546</v>
      </c>
      <c r="ER12" s="16" t="s">
        <v>546</v>
      </c>
      <c r="ES12" s="16" t="s">
        <v>546</v>
      </c>
      <c r="ET12" s="16" t="s">
        <v>546</v>
      </c>
      <c r="EU12" s="16" t="s">
        <v>546</v>
      </c>
      <c r="EV12" s="16" t="s">
        <v>546</v>
      </c>
      <c r="EW12" s="16" t="s">
        <v>546</v>
      </c>
      <c r="EX12" s="16" t="s">
        <v>546</v>
      </c>
      <c r="EY12" s="16" t="s">
        <v>546</v>
      </c>
      <c r="EZ12" s="16" t="s">
        <v>546</v>
      </c>
      <c r="FA12" s="16" t="s">
        <v>546</v>
      </c>
      <c r="FB12" s="16" t="s">
        <v>546</v>
      </c>
      <c r="FC12" s="16" t="s">
        <v>546</v>
      </c>
      <c r="FD12" s="16" t="s">
        <v>546</v>
      </c>
      <c r="FE12" s="16" t="s">
        <v>546</v>
      </c>
      <c r="FF12" s="16" t="s">
        <v>546</v>
      </c>
      <c r="FG12" s="16" t="s">
        <v>546</v>
      </c>
      <c r="FH12" s="16" t="s">
        <v>546</v>
      </c>
      <c r="FI12" s="16" t="s">
        <v>546</v>
      </c>
      <c r="FJ12" s="16" t="s">
        <v>546</v>
      </c>
      <c r="FK12" s="16" t="s">
        <v>546</v>
      </c>
      <c r="FL12" s="16" t="s">
        <v>546</v>
      </c>
      <c r="FM12" s="16" t="s">
        <v>546</v>
      </c>
      <c r="FN12" s="16" t="s">
        <v>546</v>
      </c>
      <c r="FO12" s="16" t="s">
        <v>546</v>
      </c>
      <c r="FP12" s="16" t="s">
        <v>546</v>
      </c>
      <c r="FQ12" s="16" t="s">
        <v>546</v>
      </c>
      <c r="FR12" s="16" t="s">
        <v>546</v>
      </c>
      <c r="FS12" s="16" t="s">
        <v>546</v>
      </c>
      <c r="FT12" s="16" t="s">
        <v>546</v>
      </c>
      <c r="FU12" s="16" t="s">
        <v>546</v>
      </c>
      <c r="FV12" s="16" t="s">
        <v>546</v>
      </c>
      <c r="FW12" s="16" t="s">
        <v>546</v>
      </c>
      <c r="FX12" s="16" t="s">
        <v>546</v>
      </c>
      <c r="FY12" s="16" t="s">
        <v>546</v>
      </c>
      <c r="FZ12" s="16" t="s">
        <v>546</v>
      </c>
      <c r="GA12" s="16" t="s">
        <v>546</v>
      </c>
      <c r="GB12" s="16" t="s">
        <v>546</v>
      </c>
      <c r="GC12" s="16" t="s">
        <v>546</v>
      </c>
      <c r="GD12" s="16" t="s">
        <v>546</v>
      </c>
      <c r="GE12" s="16" t="s">
        <v>546</v>
      </c>
      <c r="GF12" s="16" t="s">
        <v>546</v>
      </c>
    </row>
    <row r="13" spans="1:188" ht="28.2" thickBot="1" x14ac:dyDescent="0.35">
      <c r="A13" s="16" t="s">
        <v>621</v>
      </c>
      <c r="B13" s="16" t="s">
        <v>6</v>
      </c>
      <c r="C13" s="16" t="s">
        <v>31</v>
      </c>
      <c r="D13" s="16" t="s">
        <v>32</v>
      </c>
      <c r="E13" s="16">
        <v>7</v>
      </c>
      <c r="F13" s="16" t="s">
        <v>728</v>
      </c>
      <c r="G13" s="16" t="s">
        <v>745</v>
      </c>
      <c r="H13" s="17"/>
      <c r="I13" s="16">
        <v>160101</v>
      </c>
      <c r="J13" s="16" t="s">
        <v>6</v>
      </c>
      <c r="K13" s="16" t="s">
        <v>7</v>
      </c>
      <c r="L13" s="16" t="s">
        <v>8</v>
      </c>
      <c r="M13" s="16" t="s">
        <v>850</v>
      </c>
      <c r="N13" s="16" t="s">
        <v>720</v>
      </c>
      <c r="O13" s="18">
        <v>5275990</v>
      </c>
      <c r="P13" s="16" t="s">
        <v>851</v>
      </c>
      <c r="Q13" s="16" t="s">
        <v>852</v>
      </c>
      <c r="R13" s="19">
        <v>22723</v>
      </c>
      <c r="S13" s="16" t="s">
        <v>721</v>
      </c>
      <c r="T13" s="16" t="s">
        <v>722</v>
      </c>
      <c r="U13" s="16" t="s">
        <v>726</v>
      </c>
      <c r="V13" s="16" t="s">
        <v>546</v>
      </c>
      <c r="W13" s="16">
        <v>62</v>
      </c>
      <c r="X13" s="16" t="s">
        <v>725</v>
      </c>
      <c r="Y13" s="16" t="s">
        <v>853</v>
      </c>
      <c r="Z13" s="16" t="s">
        <v>6</v>
      </c>
      <c r="AA13" s="16" t="s">
        <v>7</v>
      </c>
      <c r="AB13" s="16" t="s">
        <v>8</v>
      </c>
      <c r="AC13" s="16" t="s">
        <v>723</v>
      </c>
      <c r="AD13" s="16" t="s">
        <v>723</v>
      </c>
      <c r="AE13" s="16" t="s">
        <v>736</v>
      </c>
      <c r="AF13" s="16" t="s">
        <v>830</v>
      </c>
      <c r="AG13" s="16">
        <v>960289</v>
      </c>
      <c r="AH13" s="16" t="s">
        <v>859</v>
      </c>
      <c r="AI13" s="16" t="s">
        <v>566</v>
      </c>
      <c r="AJ13" s="16" t="s">
        <v>547</v>
      </c>
      <c r="AK13" s="16" t="s">
        <v>547</v>
      </c>
      <c r="AL13" s="16" t="s">
        <v>570</v>
      </c>
      <c r="AM13" s="16" t="s">
        <v>546</v>
      </c>
      <c r="AN13" s="16" t="s">
        <v>546</v>
      </c>
      <c r="AO13" s="16" t="s">
        <v>573</v>
      </c>
      <c r="AP13" s="16" t="s">
        <v>832</v>
      </c>
      <c r="AQ13" s="16" t="s">
        <v>546</v>
      </c>
      <c r="AR13" s="16" t="s">
        <v>546</v>
      </c>
      <c r="AS13" s="16" t="s">
        <v>562</v>
      </c>
      <c r="AT13" s="16" t="s">
        <v>562</v>
      </c>
      <c r="AU13" s="16" t="s">
        <v>562</v>
      </c>
      <c r="AV13" s="19">
        <v>45679</v>
      </c>
      <c r="AW13" s="16" t="s">
        <v>543</v>
      </c>
      <c r="AX13" s="16" t="s">
        <v>613</v>
      </c>
      <c r="AY13" s="16" t="s">
        <v>546</v>
      </c>
      <c r="AZ13" s="16" t="s">
        <v>547</v>
      </c>
      <c r="BA13" s="16" t="s">
        <v>562</v>
      </c>
      <c r="BB13" s="16" t="s">
        <v>833</v>
      </c>
      <c r="BC13" s="16" t="s">
        <v>562</v>
      </c>
      <c r="BD13" s="16" t="s">
        <v>546</v>
      </c>
      <c r="BE13" s="19">
        <v>45679</v>
      </c>
      <c r="BF13" s="16" t="s">
        <v>848</v>
      </c>
      <c r="BG13" s="16" t="s">
        <v>724</v>
      </c>
      <c r="BH13" s="16" t="s">
        <v>562</v>
      </c>
      <c r="BI13" s="16" t="s">
        <v>546</v>
      </c>
      <c r="BJ13" s="16" t="s">
        <v>546</v>
      </c>
      <c r="BK13" s="16" t="s">
        <v>562</v>
      </c>
      <c r="BL13" s="16" t="s">
        <v>546</v>
      </c>
      <c r="BM13" s="16" t="s">
        <v>546</v>
      </c>
      <c r="BN13" s="16" t="s">
        <v>562</v>
      </c>
      <c r="BO13" s="16" t="s">
        <v>546</v>
      </c>
      <c r="BP13" s="16" t="s">
        <v>834</v>
      </c>
      <c r="BQ13" s="16" t="s">
        <v>546</v>
      </c>
      <c r="BR13" s="16" t="s">
        <v>562</v>
      </c>
      <c r="BS13" s="16">
        <v>0</v>
      </c>
      <c r="BT13" s="19">
        <v>45679</v>
      </c>
      <c r="BU13" s="16" t="s">
        <v>835</v>
      </c>
      <c r="BV13" s="16" t="s">
        <v>835</v>
      </c>
      <c r="BW13" s="19">
        <v>45679</v>
      </c>
      <c r="BX13" s="16" t="s">
        <v>546</v>
      </c>
      <c r="BY13" s="16" t="s">
        <v>546</v>
      </c>
      <c r="BZ13" s="16" t="s">
        <v>546</v>
      </c>
      <c r="CA13" s="16" t="s">
        <v>546</v>
      </c>
      <c r="CB13" s="16" t="s">
        <v>546</v>
      </c>
      <c r="CC13" s="16" t="s">
        <v>546</v>
      </c>
      <c r="CD13" s="16" t="s">
        <v>546</v>
      </c>
      <c r="CE13" s="16" t="s">
        <v>546</v>
      </c>
      <c r="CF13" s="16" t="s">
        <v>546</v>
      </c>
      <c r="CG13" s="16" t="s">
        <v>546</v>
      </c>
      <c r="CH13" s="16" t="s">
        <v>546</v>
      </c>
      <c r="CI13" s="16" t="s">
        <v>546</v>
      </c>
      <c r="CJ13" s="16" t="s">
        <v>546</v>
      </c>
      <c r="CK13" s="16" t="s">
        <v>546</v>
      </c>
      <c r="CL13" s="16" t="s">
        <v>546</v>
      </c>
      <c r="CM13" s="16" t="s">
        <v>546</v>
      </c>
      <c r="CN13" s="16" t="s">
        <v>546</v>
      </c>
      <c r="CO13" s="16" t="s">
        <v>546</v>
      </c>
      <c r="CP13" s="16" t="s">
        <v>546</v>
      </c>
      <c r="CQ13" s="16" t="s">
        <v>546</v>
      </c>
      <c r="CR13" s="16" t="s">
        <v>546</v>
      </c>
      <c r="CS13" s="16" t="s">
        <v>546</v>
      </c>
      <c r="CT13" s="16" t="s">
        <v>546</v>
      </c>
      <c r="CU13" s="16" t="s">
        <v>546</v>
      </c>
      <c r="CV13" s="16" t="s">
        <v>546</v>
      </c>
      <c r="CW13" s="16" t="s">
        <v>546</v>
      </c>
      <c r="CX13" s="16" t="s">
        <v>546</v>
      </c>
      <c r="CY13" s="19">
        <v>45607</v>
      </c>
      <c r="CZ13" s="16" t="s">
        <v>854</v>
      </c>
      <c r="DA13" s="16" t="s">
        <v>546</v>
      </c>
      <c r="DB13" s="16" t="s">
        <v>546</v>
      </c>
      <c r="DC13" s="19">
        <v>45610</v>
      </c>
      <c r="DD13" s="16" t="s">
        <v>727</v>
      </c>
      <c r="DE13" s="16" t="s">
        <v>557</v>
      </c>
      <c r="DF13" s="16" t="s">
        <v>546</v>
      </c>
      <c r="DG13" s="16" t="s">
        <v>583</v>
      </c>
      <c r="DH13" s="16" t="s">
        <v>546</v>
      </c>
      <c r="DI13" s="16" t="s">
        <v>546</v>
      </c>
      <c r="DJ13" s="16" t="s">
        <v>546</v>
      </c>
      <c r="DK13" s="16" t="s">
        <v>546</v>
      </c>
      <c r="DL13" s="16" t="s">
        <v>546</v>
      </c>
      <c r="DM13" s="16" t="s">
        <v>546</v>
      </c>
      <c r="DN13" s="16" t="s">
        <v>546</v>
      </c>
      <c r="DO13" s="16" t="s">
        <v>546</v>
      </c>
      <c r="DP13" s="16" t="s">
        <v>546</v>
      </c>
      <c r="DQ13" s="16" t="s">
        <v>546</v>
      </c>
      <c r="DR13" s="16" t="s">
        <v>546</v>
      </c>
      <c r="DS13" s="16" t="s">
        <v>546</v>
      </c>
      <c r="DT13" s="16" t="s">
        <v>546</v>
      </c>
      <c r="DU13" s="16" t="s">
        <v>546</v>
      </c>
      <c r="DV13" s="16" t="s">
        <v>546</v>
      </c>
      <c r="DW13" s="16" t="s">
        <v>546</v>
      </c>
      <c r="DX13" s="16" t="s">
        <v>546</v>
      </c>
      <c r="DY13" s="16" t="s">
        <v>546</v>
      </c>
      <c r="DZ13" s="16" t="s">
        <v>546</v>
      </c>
      <c r="EA13" s="16" t="s">
        <v>546</v>
      </c>
      <c r="EB13" s="16" t="s">
        <v>546</v>
      </c>
      <c r="EC13" s="16" t="s">
        <v>546</v>
      </c>
      <c r="ED13" s="16" t="s">
        <v>546</v>
      </c>
      <c r="EE13" s="16" t="s">
        <v>546</v>
      </c>
      <c r="EF13" s="16" t="s">
        <v>546</v>
      </c>
      <c r="EG13" s="16" t="s">
        <v>546</v>
      </c>
      <c r="EH13" s="16" t="s">
        <v>546</v>
      </c>
      <c r="EI13" s="16" t="s">
        <v>546</v>
      </c>
      <c r="EJ13" s="16" t="s">
        <v>546</v>
      </c>
      <c r="EK13" s="16" t="s">
        <v>546</v>
      </c>
      <c r="EL13" s="16" t="s">
        <v>546</v>
      </c>
      <c r="EM13" s="16" t="s">
        <v>546</v>
      </c>
      <c r="EN13" s="16" t="s">
        <v>546</v>
      </c>
      <c r="EO13" s="16" t="s">
        <v>546</v>
      </c>
      <c r="EP13" s="16" t="s">
        <v>546</v>
      </c>
      <c r="EQ13" s="16" t="s">
        <v>546</v>
      </c>
      <c r="ER13" s="16" t="s">
        <v>546</v>
      </c>
      <c r="ES13" s="16" t="s">
        <v>546</v>
      </c>
      <c r="ET13" s="16" t="s">
        <v>546</v>
      </c>
      <c r="EU13" s="16" t="s">
        <v>546</v>
      </c>
      <c r="EV13" s="16" t="s">
        <v>546</v>
      </c>
      <c r="EW13" s="16" t="s">
        <v>546</v>
      </c>
      <c r="EX13" s="16" t="s">
        <v>546</v>
      </c>
      <c r="EY13" s="16" t="s">
        <v>546</v>
      </c>
      <c r="EZ13" s="16" t="s">
        <v>546</v>
      </c>
      <c r="FA13" s="16" t="s">
        <v>546</v>
      </c>
      <c r="FB13" s="16" t="s">
        <v>546</v>
      </c>
      <c r="FC13" s="16" t="s">
        <v>546</v>
      </c>
      <c r="FD13" s="16" t="s">
        <v>546</v>
      </c>
      <c r="FE13" s="16" t="s">
        <v>546</v>
      </c>
      <c r="FF13" s="16" t="s">
        <v>546</v>
      </c>
      <c r="FG13" s="16" t="s">
        <v>546</v>
      </c>
      <c r="FH13" s="16" t="s">
        <v>546</v>
      </c>
      <c r="FI13" s="16" t="s">
        <v>546</v>
      </c>
      <c r="FJ13" s="16" t="s">
        <v>546</v>
      </c>
      <c r="FK13" s="16" t="s">
        <v>546</v>
      </c>
      <c r="FL13" s="16" t="s">
        <v>546</v>
      </c>
      <c r="FM13" s="16" t="s">
        <v>546</v>
      </c>
      <c r="FN13" s="16" t="s">
        <v>546</v>
      </c>
      <c r="FO13" s="16" t="s">
        <v>546</v>
      </c>
      <c r="FP13" s="16" t="s">
        <v>546</v>
      </c>
      <c r="FQ13" s="16" t="s">
        <v>546</v>
      </c>
      <c r="FR13" s="16" t="s">
        <v>546</v>
      </c>
      <c r="FS13" s="16" t="s">
        <v>546</v>
      </c>
      <c r="FT13" s="16" t="s">
        <v>546</v>
      </c>
      <c r="FU13" s="16" t="s">
        <v>546</v>
      </c>
      <c r="FV13" s="16" t="s">
        <v>546</v>
      </c>
      <c r="FW13" s="16" t="s">
        <v>546</v>
      </c>
      <c r="FX13" s="16" t="s">
        <v>546</v>
      </c>
      <c r="FY13" s="16" t="s">
        <v>546</v>
      </c>
      <c r="FZ13" s="16" t="s">
        <v>546</v>
      </c>
      <c r="GA13" s="16" t="s">
        <v>546</v>
      </c>
      <c r="GB13" s="16" t="s">
        <v>546</v>
      </c>
      <c r="GC13" s="16" t="s">
        <v>546</v>
      </c>
      <c r="GD13" s="16" t="s">
        <v>546</v>
      </c>
      <c r="GE13" s="16" t="s">
        <v>546</v>
      </c>
      <c r="GF13" s="16" t="s">
        <v>546</v>
      </c>
    </row>
    <row r="14" spans="1:188" ht="28.2" thickBot="1" x14ac:dyDescent="0.35">
      <c r="A14" s="16" t="s">
        <v>621</v>
      </c>
      <c r="B14" s="16" t="s">
        <v>6</v>
      </c>
      <c r="C14" s="16" t="s">
        <v>31</v>
      </c>
      <c r="D14" s="16" t="s">
        <v>53</v>
      </c>
      <c r="E14" s="16">
        <v>27</v>
      </c>
      <c r="F14" s="16" t="s">
        <v>857</v>
      </c>
      <c r="G14" s="16" t="s">
        <v>876</v>
      </c>
      <c r="H14" s="17"/>
      <c r="I14" s="16">
        <v>160113</v>
      </c>
      <c r="J14" s="16" t="s">
        <v>6</v>
      </c>
      <c r="K14" s="16" t="s">
        <v>7</v>
      </c>
      <c r="L14" s="16" t="s">
        <v>24</v>
      </c>
      <c r="M14" s="16" t="s">
        <v>877</v>
      </c>
      <c r="N14" s="16" t="s">
        <v>720</v>
      </c>
      <c r="O14" s="18">
        <v>48877379</v>
      </c>
      <c r="P14" s="16" t="s">
        <v>878</v>
      </c>
      <c r="Q14" s="16" t="s">
        <v>879</v>
      </c>
      <c r="R14" s="19">
        <v>34836</v>
      </c>
      <c r="S14" s="16" t="s">
        <v>721</v>
      </c>
      <c r="T14" s="16" t="s">
        <v>722</v>
      </c>
      <c r="U14" s="16" t="s">
        <v>726</v>
      </c>
      <c r="V14" s="16" t="s">
        <v>546</v>
      </c>
      <c r="W14" s="16">
        <v>29</v>
      </c>
      <c r="X14" s="16" t="s">
        <v>874</v>
      </c>
      <c r="Y14" s="16" t="s">
        <v>880</v>
      </c>
      <c r="Z14" s="16" t="s">
        <v>6</v>
      </c>
      <c r="AA14" s="16" t="s">
        <v>7</v>
      </c>
      <c r="AB14" s="16" t="s">
        <v>24</v>
      </c>
      <c r="AC14" s="17"/>
      <c r="AD14" s="16" t="s">
        <v>723</v>
      </c>
      <c r="AE14" s="17"/>
      <c r="AF14" s="16" t="s">
        <v>830</v>
      </c>
      <c r="AG14" s="16" t="s">
        <v>881</v>
      </c>
      <c r="AH14" s="16" t="s">
        <v>859</v>
      </c>
      <c r="AI14" s="16" t="s">
        <v>566</v>
      </c>
      <c r="AJ14" s="16" t="s">
        <v>547</v>
      </c>
      <c r="AK14" s="16" t="s">
        <v>547</v>
      </c>
      <c r="AL14" s="16" t="s">
        <v>570</v>
      </c>
      <c r="AM14" s="16" t="s">
        <v>546</v>
      </c>
      <c r="AN14" s="16" t="s">
        <v>546</v>
      </c>
      <c r="AO14" s="16" t="s">
        <v>731</v>
      </c>
      <c r="AP14" s="16" t="s">
        <v>832</v>
      </c>
      <c r="AQ14" s="16" t="s">
        <v>546</v>
      </c>
      <c r="AR14" s="16" t="s">
        <v>546</v>
      </c>
      <c r="AS14" s="16" t="s">
        <v>562</v>
      </c>
      <c r="AT14" s="16" t="s">
        <v>547</v>
      </c>
      <c r="AU14" s="16" t="s">
        <v>562</v>
      </c>
      <c r="AV14" s="19">
        <v>45709</v>
      </c>
      <c r="AW14" s="16" t="s">
        <v>543</v>
      </c>
      <c r="AX14" s="16" t="s">
        <v>860</v>
      </c>
      <c r="AY14" s="16" t="s">
        <v>546</v>
      </c>
      <c r="AZ14" s="16" t="s">
        <v>547</v>
      </c>
      <c r="BA14" s="16" t="s">
        <v>562</v>
      </c>
      <c r="BB14" s="16" t="s">
        <v>833</v>
      </c>
      <c r="BC14" s="16" t="s">
        <v>562</v>
      </c>
      <c r="BD14" s="16" t="s">
        <v>562</v>
      </c>
      <c r="BE14" s="19">
        <v>45709</v>
      </c>
      <c r="BF14" s="16" t="s">
        <v>882</v>
      </c>
      <c r="BG14" s="16" t="s">
        <v>724</v>
      </c>
      <c r="BH14" s="16" t="s">
        <v>562</v>
      </c>
      <c r="BI14" s="16" t="s">
        <v>546</v>
      </c>
      <c r="BJ14" s="16" t="s">
        <v>546</v>
      </c>
      <c r="BK14" s="16" t="s">
        <v>562</v>
      </c>
      <c r="BL14" s="16" t="s">
        <v>546</v>
      </c>
      <c r="BM14" s="16" t="s">
        <v>546</v>
      </c>
      <c r="BN14" s="16" t="s">
        <v>562</v>
      </c>
      <c r="BO14" s="16" t="s">
        <v>546</v>
      </c>
      <c r="BP14" s="16" t="s">
        <v>834</v>
      </c>
      <c r="BQ14" s="16" t="s">
        <v>546</v>
      </c>
      <c r="BR14" s="16" t="s">
        <v>562</v>
      </c>
      <c r="BS14" s="16">
        <v>0</v>
      </c>
      <c r="BT14" s="19">
        <v>45705</v>
      </c>
      <c r="BU14" s="16" t="s">
        <v>862</v>
      </c>
      <c r="BV14" s="16" t="s">
        <v>863</v>
      </c>
      <c r="BW14" s="19">
        <v>45705</v>
      </c>
      <c r="BX14" s="16" t="s">
        <v>883</v>
      </c>
      <c r="BY14" s="16" t="s">
        <v>562</v>
      </c>
      <c r="BZ14" s="16" t="s">
        <v>546</v>
      </c>
      <c r="CA14" s="16" t="s">
        <v>546</v>
      </c>
      <c r="CB14" s="16" t="s">
        <v>546</v>
      </c>
      <c r="CC14" s="16" t="s">
        <v>546</v>
      </c>
      <c r="CD14" s="16" t="s">
        <v>546</v>
      </c>
      <c r="CE14" s="16" t="s">
        <v>546</v>
      </c>
      <c r="CF14" s="16" t="s">
        <v>546</v>
      </c>
      <c r="CG14" s="19">
        <v>45631</v>
      </c>
      <c r="CH14" s="19">
        <v>45705</v>
      </c>
      <c r="CI14" s="16" t="s">
        <v>865</v>
      </c>
      <c r="CJ14" s="16" t="s">
        <v>546</v>
      </c>
      <c r="CK14" s="16" t="s">
        <v>763</v>
      </c>
      <c r="CL14" s="16" t="s">
        <v>884</v>
      </c>
      <c r="CM14" s="16" t="s">
        <v>868</v>
      </c>
      <c r="CN14" s="16" t="s">
        <v>562</v>
      </c>
      <c r="CO14" s="16" t="s">
        <v>546</v>
      </c>
      <c r="CP14" s="16" t="s">
        <v>546</v>
      </c>
      <c r="CQ14" s="16" t="s">
        <v>546</v>
      </c>
      <c r="CR14" s="16" t="s">
        <v>546</v>
      </c>
      <c r="CS14" s="16" t="s">
        <v>562</v>
      </c>
      <c r="CT14" s="16" t="s">
        <v>546</v>
      </c>
      <c r="CU14" s="16" t="s">
        <v>546</v>
      </c>
      <c r="CV14" s="16" t="s">
        <v>546</v>
      </c>
      <c r="CW14" s="16" t="s">
        <v>546</v>
      </c>
      <c r="CX14" s="16" t="s">
        <v>546</v>
      </c>
      <c r="CY14" s="19">
        <v>45705</v>
      </c>
      <c r="CZ14" s="16" t="s">
        <v>885</v>
      </c>
      <c r="DA14" s="16" t="s">
        <v>6</v>
      </c>
      <c r="DB14" s="16" t="s">
        <v>546</v>
      </c>
      <c r="DC14" s="19">
        <v>45708</v>
      </c>
      <c r="DD14" s="16" t="s">
        <v>727</v>
      </c>
      <c r="DE14" s="16" t="s">
        <v>557</v>
      </c>
      <c r="DF14" s="16" t="s">
        <v>546</v>
      </c>
      <c r="DG14" s="16" t="s">
        <v>583</v>
      </c>
      <c r="DH14" s="16" t="s">
        <v>546</v>
      </c>
      <c r="DI14" s="16" t="s">
        <v>546</v>
      </c>
      <c r="DJ14" s="16" t="s">
        <v>546</v>
      </c>
      <c r="DK14" s="16" t="s">
        <v>546</v>
      </c>
      <c r="DL14" s="16" t="s">
        <v>546</v>
      </c>
      <c r="DM14" s="16" t="s">
        <v>546</v>
      </c>
      <c r="DN14" s="16" t="s">
        <v>546</v>
      </c>
      <c r="DO14" s="16" t="s">
        <v>546</v>
      </c>
      <c r="DP14" s="16" t="s">
        <v>546</v>
      </c>
      <c r="DQ14" s="16" t="s">
        <v>546</v>
      </c>
      <c r="DR14" s="16" t="s">
        <v>546</v>
      </c>
      <c r="DS14" s="16" t="s">
        <v>546</v>
      </c>
      <c r="DT14" s="16" t="s">
        <v>546</v>
      </c>
      <c r="DU14" s="16" t="s">
        <v>546</v>
      </c>
      <c r="DV14" s="16" t="s">
        <v>546</v>
      </c>
      <c r="DW14" s="16" t="s">
        <v>546</v>
      </c>
      <c r="DX14" s="16" t="s">
        <v>546</v>
      </c>
      <c r="DY14" s="16" t="s">
        <v>546</v>
      </c>
      <c r="DZ14" s="16" t="s">
        <v>546</v>
      </c>
      <c r="EA14" s="16" t="s">
        <v>546</v>
      </c>
      <c r="EB14" s="16" t="s">
        <v>546</v>
      </c>
      <c r="EC14" s="16" t="s">
        <v>546</v>
      </c>
      <c r="ED14" s="16" t="s">
        <v>546</v>
      </c>
      <c r="EE14" s="16" t="s">
        <v>546</v>
      </c>
      <c r="EF14" s="16" t="s">
        <v>546</v>
      </c>
      <c r="EG14" s="16" t="s">
        <v>546</v>
      </c>
      <c r="EH14" s="16" t="s">
        <v>546</v>
      </c>
      <c r="EI14" s="16" t="s">
        <v>546</v>
      </c>
      <c r="EJ14" s="16" t="s">
        <v>546</v>
      </c>
      <c r="EK14" s="16" t="s">
        <v>546</v>
      </c>
      <c r="EL14" s="16" t="s">
        <v>546</v>
      </c>
      <c r="EM14" s="16" t="s">
        <v>546</v>
      </c>
      <c r="EN14" s="16" t="s">
        <v>546</v>
      </c>
      <c r="EO14" s="16" t="s">
        <v>546</v>
      </c>
      <c r="EP14" s="16" t="s">
        <v>546</v>
      </c>
      <c r="EQ14" s="16" t="s">
        <v>546</v>
      </c>
      <c r="ER14" s="16" t="s">
        <v>546</v>
      </c>
      <c r="ES14" s="16" t="s">
        <v>546</v>
      </c>
      <c r="ET14" s="16" t="s">
        <v>546</v>
      </c>
      <c r="EU14" s="16" t="s">
        <v>546</v>
      </c>
      <c r="EV14" s="16" t="s">
        <v>546</v>
      </c>
      <c r="EW14" s="16" t="s">
        <v>546</v>
      </c>
      <c r="EX14" s="16" t="s">
        <v>546</v>
      </c>
      <c r="EY14" s="16" t="s">
        <v>546</v>
      </c>
      <c r="EZ14" s="16" t="s">
        <v>546</v>
      </c>
      <c r="FA14" s="16" t="s">
        <v>546</v>
      </c>
      <c r="FB14" s="16" t="s">
        <v>546</v>
      </c>
      <c r="FC14" s="16" t="s">
        <v>546</v>
      </c>
      <c r="FD14" s="16" t="s">
        <v>546</v>
      </c>
      <c r="FE14" s="16" t="s">
        <v>546</v>
      </c>
      <c r="FF14" s="16" t="s">
        <v>546</v>
      </c>
      <c r="FG14" s="16" t="s">
        <v>546</v>
      </c>
      <c r="FH14" s="16" t="s">
        <v>546</v>
      </c>
      <c r="FI14" s="16" t="s">
        <v>546</v>
      </c>
      <c r="FJ14" s="16" t="s">
        <v>546</v>
      </c>
      <c r="FK14" s="16" t="s">
        <v>546</v>
      </c>
      <c r="FL14" s="16" t="s">
        <v>546</v>
      </c>
      <c r="FM14" s="16" t="s">
        <v>546</v>
      </c>
      <c r="FN14" s="16" t="s">
        <v>546</v>
      </c>
      <c r="FO14" s="16" t="s">
        <v>546</v>
      </c>
      <c r="FP14" s="16" t="s">
        <v>546</v>
      </c>
      <c r="FQ14" s="16" t="s">
        <v>546</v>
      </c>
      <c r="FR14" s="16" t="s">
        <v>546</v>
      </c>
      <c r="FS14" s="16" t="s">
        <v>546</v>
      </c>
      <c r="FT14" s="16" t="s">
        <v>546</v>
      </c>
      <c r="FU14" s="16" t="s">
        <v>546</v>
      </c>
      <c r="FV14" s="16" t="s">
        <v>546</v>
      </c>
      <c r="FW14" s="16" t="s">
        <v>546</v>
      </c>
      <c r="FX14" s="16" t="s">
        <v>546</v>
      </c>
      <c r="FY14" s="16" t="s">
        <v>546</v>
      </c>
      <c r="FZ14" s="16" t="s">
        <v>546</v>
      </c>
      <c r="GA14" s="16" t="s">
        <v>546</v>
      </c>
      <c r="GB14" s="16" t="s">
        <v>546</v>
      </c>
      <c r="GC14" s="16" t="s">
        <v>546</v>
      </c>
      <c r="GD14" s="16" t="s">
        <v>546</v>
      </c>
      <c r="GE14" s="16" t="s">
        <v>546</v>
      </c>
      <c r="GF14" s="16" t="s">
        <v>546</v>
      </c>
    </row>
    <row r="15" spans="1:188" ht="55.8" thickBot="1" x14ac:dyDescent="0.35">
      <c r="A15" s="16" t="s">
        <v>621</v>
      </c>
      <c r="B15" s="16" t="s">
        <v>6</v>
      </c>
      <c r="C15" s="16" t="s">
        <v>31</v>
      </c>
      <c r="D15" s="16" t="s">
        <v>53</v>
      </c>
      <c r="E15" s="16">
        <v>26</v>
      </c>
      <c r="F15" s="16" t="s">
        <v>886</v>
      </c>
      <c r="G15" s="16" t="s">
        <v>54</v>
      </c>
      <c r="H15" s="17"/>
      <c r="I15" s="16">
        <v>160113</v>
      </c>
      <c r="J15" s="16" t="s">
        <v>6</v>
      </c>
      <c r="K15" s="16" t="s">
        <v>7</v>
      </c>
      <c r="L15" s="16" t="s">
        <v>24</v>
      </c>
      <c r="M15" s="16" t="s">
        <v>887</v>
      </c>
      <c r="N15" s="16" t="s">
        <v>720</v>
      </c>
      <c r="O15" s="18">
        <v>74415189</v>
      </c>
      <c r="P15" s="16" t="s">
        <v>888</v>
      </c>
      <c r="Q15" s="16" t="s">
        <v>889</v>
      </c>
      <c r="R15" s="19">
        <v>35926</v>
      </c>
      <c r="S15" s="16" t="s">
        <v>721</v>
      </c>
      <c r="T15" s="16" t="s">
        <v>722</v>
      </c>
      <c r="U15" s="16" t="s">
        <v>726</v>
      </c>
      <c r="V15" s="16" t="s">
        <v>546</v>
      </c>
      <c r="W15" s="16">
        <v>26</v>
      </c>
      <c r="X15" s="16" t="s">
        <v>725</v>
      </c>
      <c r="Y15" s="16" t="s">
        <v>890</v>
      </c>
      <c r="Z15" s="16" t="s">
        <v>6</v>
      </c>
      <c r="AA15" s="16" t="s">
        <v>7</v>
      </c>
      <c r="AB15" s="16" t="s">
        <v>24</v>
      </c>
      <c r="AC15" s="16" t="s">
        <v>723</v>
      </c>
      <c r="AD15" s="16" t="s">
        <v>723</v>
      </c>
      <c r="AE15" s="17"/>
      <c r="AF15" s="16" t="s">
        <v>830</v>
      </c>
      <c r="AG15" s="16">
        <v>74415189</v>
      </c>
      <c r="AH15" s="16" t="s">
        <v>859</v>
      </c>
      <c r="AI15" s="16" t="s">
        <v>566</v>
      </c>
      <c r="AJ15" s="16" t="s">
        <v>547</v>
      </c>
      <c r="AK15" s="16" t="s">
        <v>547</v>
      </c>
      <c r="AL15" s="16" t="s">
        <v>570</v>
      </c>
      <c r="AM15" s="16" t="s">
        <v>891</v>
      </c>
      <c r="AN15" s="16" t="s">
        <v>891</v>
      </c>
      <c r="AO15" s="16" t="s">
        <v>731</v>
      </c>
      <c r="AP15" s="16" t="s">
        <v>832</v>
      </c>
      <c r="AQ15" s="16" t="s">
        <v>546</v>
      </c>
      <c r="AR15" s="16" t="s">
        <v>546</v>
      </c>
      <c r="AS15" s="16" t="s">
        <v>562</v>
      </c>
      <c r="AT15" s="16" t="s">
        <v>562</v>
      </c>
      <c r="AU15" s="16" t="s">
        <v>562</v>
      </c>
      <c r="AV15" s="19">
        <v>45705</v>
      </c>
      <c r="AW15" s="16" t="s">
        <v>543</v>
      </c>
      <c r="AX15" s="16" t="s">
        <v>847</v>
      </c>
      <c r="AY15" s="16" t="s">
        <v>892</v>
      </c>
      <c r="AZ15" s="16" t="s">
        <v>547</v>
      </c>
      <c r="BA15" s="16" t="s">
        <v>562</v>
      </c>
      <c r="BB15" s="16" t="s">
        <v>833</v>
      </c>
      <c r="BC15" s="16" t="s">
        <v>562</v>
      </c>
      <c r="BD15" s="16" t="s">
        <v>546</v>
      </c>
      <c r="BE15" s="19">
        <v>45705</v>
      </c>
      <c r="BF15" s="16" t="s">
        <v>893</v>
      </c>
      <c r="BG15" s="16" t="s">
        <v>724</v>
      </c>
      <c r="BH15" s="16" t="s">
        <v>562</v>
      </c>
      <c r="BI15" s="16" t="s">
        <v>546</v>
      </c>
      <c r="BJ15" s="16" t="s">
        <v>546</v>
      </c>
      <c r="BK15" s="16" t="s">
        <v>562</v>
      </c>
      <c r="BL15" s="16" t="s">
        <v>546</v>
      </c>
      <c r="BM15" s="16" t="s">
        <v>546</v>
      </c>
      <c r="BN15" s="16" t="s">
        <v>562</v>
      </c>
      <c r="BO15" s="16" t="s">
        <v>546</v>
      </c>
      <c r="BP15" s="16" t="s">
        <v>834</v>
      </c>
      <c r="BQ15" s="16" t="s">
        <v>546</v>
      </c>
      <c r="BR15" s="16" t="s">
        <v>562</v>
      </c>
      <c r="BS15" s="16">
        <v>0</v>
      </c>
      <c r="BT15" s="19">
        <v>45705</v>
      </c>
      <c r="BU15" s="16" t="s">
        <v>894</v>
      </c>
      <c r="BV15" s="16" t="s">
        <v>863</v>
      </c>
      <c r="BW15" s="19">
        <v>45705</v>
      </c>
      <c r="BX15" s="16" t="s">
        <v>895</v>
      </c>
      <c r="BY15" s="16" t="s">
        <v>562</v>
      </c>
      <c r="BZ15" s="16" t="s">
        <v>546</v>
      </c>
      <c r="CA15" s="16" t="s">
        <v>546</v>
      </c>
      <c r="CB15" s="16" t="s">
        <v>546</v>
      </c>
      <c r="CC15" s="16" t="s">
        <v>546</v>
      </c>
      <c r="CD15" s="16" t="s">
        <v>546</v>
      </c>
      <c r="CE15" s="16" t="s">
        <v>546</v>
      </c>
      <c r="CF15" s="16" t="s">
        <v>546</v>
      </c>
      <c r="CG15" s="19">
        <v>45618</v>
      </c>
      <c r="CH15" s="19">
        <v>45661</v>
      </c>
      <c r="CI15" s="16" t="s">
        <v>865</v>
      </c>
      <c r="CJ15" s="16" t="s">
        <v>546</v>
      </c>
      <c r="CK15" s="16" t="s">
        <v>896</v>
      </c>
      <c r="CL15" s="16" t="s">
        <v>867</v>
      </c>
      <c r="CM15" s="16" t="s">
        <v>868</v>
      </c>
      <c r="CN15" s="16" t="s">
        <v>562</v>
      </c>
      <c r="CO15" s="16" t="s">
        <v>546</v>
      </c>
      <c r="CP15" s="16" t="s">
        <v>546</v>
      </c>
      <c r="CQ15" s="16" t="s">
        <v>546</v>
      </c>
      <c r="CR15" s="16" t="s">
        <v>546</v>
      </c>
      <c r="CS15" s="16" t="s">
        <v>562</v>
      </c>
      <c r="CT15" s="16" t="s">
        <v>546</v>
      </c>
      <c r="CU15" s="16" t="s">
        <v>546</v>
      </c>
      <c r="CV15" s="16" t="s">
        <v>546</v>
      </c>
      <c r="CW15" s="16" t="s">
        <v>546</v>
      </c>
      <c r="CX15" s="16" t="s">
        <v>546</v>
      </c>
      <c r="CY15" s="19">
        <v>45652</v>
      </c>
      <c r="CZ15" s="16" t="s">
        <v>897</v>
      </c>
      <c r="DA15" s="16" t="s">
        <v>546</v>
      </c>
      <c r="DB15" s="16" t="s">
        <v>546</v>
      </c>
      <c r="DC15" s="19">
        <v>45656</v>
      </c>
      <c r="DD15" s="16" t="s">
        <v>727</v>
      </c>
      <c r="DE15" s="16" t="s">
        <v>898</v>
      </c>
      <c r="DF15" s="16" t="s">
        <v>546</v>
      </c>
      <c r="DG15" s="16" t="s">
        <v>546</v>
      </c>
      <c r="DH15" s="16" t="s">
        <v>583</v>
      </c>
      <c r="DI15" s="16" t="s">
        <v>584</v>
      </c>
      <c r="DJ15" s="16" t="s">
        <v>546</v>
      </c>
      <c r="DK15" s="16" t="s">
        <v>546</v>
      </c>
      <c r="DL15" s="16" t="s">
        <v>582</v>
      </c>
      <c r="DM15" s="16" t="s">
        <v>582</v>
      </c>
      <c r="DN15" s="16" t="s">
        <v>546</v>
      </c>
      <c r="DO15" s="16" t="s">
        <v>582</v>
      </c>
      <c r="DP15" s="16" t="s">
        <v>546</v>
      </c>
      <c r="DQ15" s="16" t="s">
        <v>546</v>
      </c>
      <c r="DR15" s="16" t="s">
        <v>546</v>
      </c>
      <c r="DS15" s="16" t="s">
        <v>546</v>
      </c>
      <c r="DT15" s="16" t="s">
        <v>546</v>
      </c>
      <c r="DU15" s="16" t="s">
        <v>546</v>
      </c>
      <c r="DV15" s="16" t="s">
        <v>546</v>
      </c>
      <c r="DW15" s="16" t="s">
        <v>582</v>
      </c>
      <c r="DX15" s="16" t="s">
        <v>584</v>
      </c>
      <c r="DY15" s="16" t="s">
        <v>546</v>
      </c>
      <c r="DZ15" s="16" t="s">
        <v>584</v>
      </c>
      <c r="EA15" s="16" t="s">
        <v>584</v>
      </c>
      <c r="EB15" s="16" t="s">
        <v>546</v>
      </c>
      <c r="EC15" s="16" t="s">
        <v>546</v>
      </c>
      <c r="ED15" s="16" t="s">
        <v>546</v>
      </c>
      <c r="EE15" s="16" t="s">
        <v>546</v>
      </c>
      <c r="EF15" s="16" t="s">
        <v>546</v>
      </c>
      <c r="EG15" s="16" t="s">
        <v>546</v>
      </c>
      <c r="EH15" s="16" t="s">
        <v>546</v>
      </c>
      <c r="EI15" s="16" t="s">
        <v>546</v>
      </c>
      <c r="EJ15" s="16" t="s">
        <v>546</v>
      </c>
      <c r="EK15" s="16" t="s">
        <v>546</v>
      </c>
      <c r="EL15" s="16" t="s">
        <v>546</v>
      </c>
      <c r="EM15" s="16" t="s">
        <v>546</v>
      </c>
      <c r="EN15" s="16" t="s">
        <v>546</v>
      </c>
      <c r="EO15" s="16" t="s">
        <v>546</v>
      </c>
      <c r="EP15" s="16" t="s">
        <v>546</v>
      </c>
      <c r="EQ15" s="16" t="s">
        <v>546</v>
      </c>
      <c r="ER15" s="16" t="s">
        <v>546</v>
      </c>
      <c r="ES15" s="16" t="s">
        <v>546</v>
      </c>
      <c r="ET15" s="16" t="s">
        <v>546</v>
      </c>
      <c r="EU15" s="16" t="s">
        <v>546</v>
      </c>
      <c r="EV15" s="16" t="s">
        <v>546</v>
      </c>
      <c r="EW15" s="16" t="s">
        <v>546</v>
      </c>
      <c r="EX15" s="16" t="s">
        <v>546</v>
      </c>
      <c r="EY15" s="16">
        <v>1</v>
      </c>
      <c r="EZ15" s="19">
        <v>45705</v>
      </c>
      <c r="FA15" s="16" t="s">
        <v>923</v>
      </c>
      <c r="FB15" s="16" t="s">
        <v>924</v>
      </c>
      <c r="FC15" s="16" t="s">
        <v>546</v>
      </c>
      <c r="FD15" s="16" t="s">
        <v>546</v>
      </c>
      <c r="FE15" s="16" t="s">
        <v>546</v>
      </c>
      <c r="FF15" s="16" t="s">
        <v>546</v>
      </c>
      <c r="FG15" s="16" t="s">
        <v>546</v>
      </c>
      <c r="FH15" s="16" t="s">
        <v>546</v>
      </c>
      <c r="FI15" s="16" t="s">
        <v>546</v>
      </c>
      <c r="FJ15" s="16" t="s">
        <v>546</v>
      </c>
      <c r="FK15" s="16" t="s">
        <v>546</v>
      </c>
      <c r="FL15" s="16" t="s">
        <v>546</v>
      </c>
      <c r="FM15" s="16" t="s">
        <v>546</v>
      </c>
      <c r="FN15" s="16" t="s">
        <v>546</v>
      </c>
      <c r="FO15" s="16" t="s">
        <v>546</v>
      </c>
      <c r="FP15" s="16" t="s">
        <v>546</v>
      </c>
      <c r="FQ15" s="16" t="s">
        <v>546</v>
      </c>
      <c r="FR15" s="16" t="s">
        <v>546</v>
      </c>
      <c r="FS15" s="16" t="s">
        <v>546</v>
      </c>
      <c r="FT15" s="16" t="s">
        <v>546</v>
      </c>
      <c r="FU15" s="16" t="s">
        <v>546</v>
      </c>
      <c r="FV15" s="16" t="s">
        <v>546</v>
      </c>
      <c r="FW15" s="16" t="s">
        <v>546</v>
      </c>
      <c r="FX15" s="16" t="s">
        <v>546</v>
      </c>
      <c r="FY15" s="16" t="s">
        <v>546</v>
      </c>
      <c r="FZ15" s="16" t="s">
        <v>546</v>
      </c>
      <c r="GA15" s="16" t="s">
        <v>546</v>
      </c>
      <c r="GB15" s="16" t="s">
        <v>546</v>
      </c>
      <c r="GC15" s="16" t="s">
        <v>546</v>
      </c>
      <c r="GD15" s="16" t="s">
        <v>546</v>
      </c>
      <c r="GE15" s="16" t="s">
        <v>546</v>
      </c>
      <c r="GF15" s="16" t="s">
        <v>546</v>
      </c>
    </row>
    <row r="16" spans="1:188" ht="15" thickBot="1" x14ac:dyDescent="0.35">
      <c r="A16" s="16" t="s">
        <v>621</v>
      </c>
      <c r="B16" s="16" t="s">
        <v>6</v>
      </c>
      <c r="C16" s="16" t="s">
        <v>31</v>
      </c>
      <c r="D16" s="16" t="s">
        <v>53</v>
      </c>
      <c r="E16" s="16">
        <v>6694</v>
      </c>
      <c r="F16" s="16" t="s">
        <v>925</v>
      </c>
      <c r="G16" s="16" t="s">
        <v>926</v>
      </c>
      <c r="H16" s="17"/>
      <c r="I16" s="16">
        <v>160113</v>
      </c>
      <c r="J16" s="16" t="s">
        <v>6</v>
      </c>
      <c r="K16" s="16" t="s">
        <v>7</v>
      </c>
      <c r="L16" s="16" t="s">
        <v>24</v>
      </c>
      <c r="M16" s="16" t="s">
        <v>927</v>
      </c>
      <c r="N16" s="16" t="s">
        <v>720</v>
      </c>
      <c r="O16" s="18">
        <v>5238035</v>
      </c>
      <c r="P16" s="16" t="s">
        <v>928</v>
      </c>
      <c r="Q16" s="16" t="s">
        <v>929</v>
      </c>
      <c r="R16" s="19">
        <v>17229</v>
      </c>
      <c r="S16" s="16" t="s">
        <v>721</v>
      </c>
      <c r="T16" s="16" t="s">
        <v>722</v>
      </c>
      <c r="U16" s="16" t="s">
        <v>726</v>
      </c>
      <c r="V16" s="16" t="s">
        <v>546</v>
      </c>
      <c r="W16" s="16">
        <v>77</v>
      </c>
      <c r="X16" s="16" t="s">
        <v>725</v>
      </c>
      <c r="Y16" s="16" t="s">
        <v>930</v>
      </c>
      <c r="Z16" s="16" t="s">
        <v>6</v>
      </c>
      <c r="AA16" s="16" t="s">
        <v>7</v>
      </c>
      <c r="AB16" s="16" t="s">
        <v>24</v>
      </c>
      <c r="AC16" s="17"/>
      <c r="AD16" s="16" t="s">
        <v>723</v>
      </c>
      <c r="AE16" s="17"/>
      <c r="AF16" s="16" t="s">
        <v>830</v>
      </c>
      <c r="AG16" s="16">
        <v>5238035</v>
      </c>
      <c r="AH16" s="16" t="s">
        <v>931</v>
      </c>
      <c r="AI16" s="16" t="s">
        <v>566</v>
      </c>
      <c r="AJ16" s="16" t="s">
        <v>547</v>
      </c>
      <c r="AK16" s="16" t="s">
        <v>547</v>
      </c>
      <c r="AL16" s="16" t="s">
        <v>570</v>
      </c>
      <c r="AM16" s="16" t="s">
        <v>546</v>
      </c>
      <c r="AN16" s="16" t="s">
        <v>546</v>
      </c>
      <c r="AO16" s="16" t="s">
        <v>932</v>
      </c>
      <c r="AP16" s="16" t="s">
        <v>832</v>
      </c>
      <c r="AQ16" s="16" t="s">
        <v>546</v>
      </c>
      <c r="AR16" s="16" t="s">
        <v>546</v>
      </c>
      <c r="AS16" s="16" t="s">
        <v>562</v>
      </c>
      <c r="AT16" s="16" t="s">
        <v>562</v>
      </c>
      <c r="AU16" s="16" t="s">
        <v>562</v>
      </c>
      <c r="AV16" s="19">
        <v>45707</v>
      </c>
      <c r="AW16" s="16" t="s">
        <v>543</v>
      </c>
      <c r="AX16" s="16" t="s">
        <v>544</v>
      </c>
      <c r="AY16" s="16" t="s">
        <v>546</v>
      </c>
      <c r="AZ16" s="16" t="s">
        <v>547</v>
      </c>
      <c r="BA16" s="16" t="s">
        <v>562</v>
      </c>
      <c r="BB16" s="16" t="s">
        <v>833</v>
      </c>
      <c r="BC16" s="16" t="s">
        <v>562</v>
      </c>
      <c r="BD16" s="16" t="s">
        <v>546</v>
      </c>
      <c r="BE16" s="19">
        <v>45705</v>
      </c>
      <c r="BF16" s="16" t="s">
        <v>933</v>
      </c>
      <c r="BG16" s="16" t="s">
        <v>724</v>
      </c>
      <c r="BH16" s="16" t="s">
        <v>562</v>
      </c>
      <c r="BI16" s="16" t="s">
        <v>546</v>
      </c>
      <c r="BJ16" s="16" t="s">
        <v>546</v>
      </c>
      <c r="BK16" s="16" t="s">
        <v>562</v>
      </c>
      <c r="BL16" s="16" t="s">
        <v>546</v>
      </c>
      <c r="BM16" s="16" t="s">
        <v>546</v>
      </c>
      <c r="BN16" s="16" t="s">
        <v>562</v>
      </c>
      <c r="BO16" s="16" t="s">
        <v>546</v>
      </c>
      <c r="BP16" s="16" t="s">
        <v>834</v>
      </c>
      <c r="BQ16" s="16" t="s">
        <v>546</v>
      </c>
      <c r="BR16" s="16" t="s">
        <v>562</v>
      </c>
      <c r="BS16" s="16" t="s">
        <v>546</v>
      </c>
      <c r="BT16" s="16" t="s">
        <v>546</v>
      </c>
      <c r="BU16" s="16" t="s">
        <v>546</v>
      </c>
      <c r="BV16" s="16" t="s">
        <v>546</v>
      </c>
      <c r="BW16" s="16" t="s">
        <v>546</v>
      </c>
      <c r="BX16" s="16" t="s">
        <v>546</v>
      </c>
      <c r="BY16" s="16" t="s">
        <v>546</v>
      </c>
      <c r="BZ16" s="16" t="s">
        <v>546</v>
      </c>
      <c r="CA16" s="16" t="s">
        <v>546</v>
      </c>
      <c r="CB16" s="16" t="s">
        <v>546</v>
      </c>
      <c r="CC16" s="16" t="s">
        <v>546</v>
      </c>
      <c r="CD16" s="16" t="s">
        <v>546</v>
      </c>
      <c r="CE16" s="16" t="s">
        <v>546</v>
      </c>
      <c r="CF16" s="16" t="s">
        <v>546</v>
      </c>
      <c r="CG16" s="16" t="s">
        <v>546</v>
      </c>
      <c r="CH16" s="16" t="s">
        <v>546</v>
      </c>
      <c r="CI16" s="16" t="s">
        <v>546</v>
      </c>
      <c r="CJ16" s="16" t="s">
        <v>546</v>
      </c>
      <c r="CK16" s="16" t="s">
        <v>546</v>
      </c>
      <c r="CL16" s="16" t="s">
        <v>546</v>
      </c>
      <c r="CM16" s="16" t="s">
        <v>546</v>
      </c>
      <c r="CN16" s="16" t="s">
        <v>546</v>
      </c>
      <c r="CO16" s="16" t="s">
        <v>546</v>
      </c>
      <c r="CP16" s="16" t="s">
        <v>546</v>
      </c>
      <c r="CQ16" s="16" t="s">
        <v>546</v>
      </c>
      <c r="CR16" s="16" t="s">
        <v>546</v>
      </c>
      <c r="CS16" s="16" t="s">
        <v>546</v>
      </c>
      <c r="CT16" s="16" t="s">
        <v>546</v>
      </c>
      <c r="CU16" s="16" t="s">
        <v>546</v>
      </c>
      <c r="CV16" s="16" t="s">
        <v>546</v>
      </c>
      <c r="CW16" s="16" t="s">
        <v>546</v>
      </c>
      <c r="CX16" s="16" t="s">
        <v>546</v>
      </c>
      <c r="CY16" s="16" t="s">
        <v>546</v>
      </c>
      <c r="CZ16" s="16" t="s">
        <v>546</v>
      </c>
      <c r="DA16" s="16" t="s">
        <v>546</v>
      </c>
      <c r="DB16" s="16" t="s">
        <v>546</v>
      </c>
      <c r="DC16" s="16" t="s">
        <v>546</v>
      </c>
      <c r="DD16" s="16" t="s">
        <v>546</v>
      </c>
      <c r="DE16" s="16" t="s">
        <v>546</v>
      </c>
      <c r="DF16" s="16" t="s">
        <v>546</v>
      </c>
      <c r="DG16" s="16" t="s">
        <v>546</v>
      </c>
      <c r="DH16" s="16" t="s">
        <v>546</v>
      </c>
      <c r="DI16" s="16" t="s">
        <v>546</v>
      </c>
      <c r="DJ16" s="16" t="s">
        <v>546</v>
      </c>
      <c r="DK16" s="16" t="s">
        <v>546</v>
      </c>
      <c r="DL16" s="16" t="s">
        <v>546</v>
      </c>
      <c r="DM16" s="16" t="s">
        <v>546</v>
      </c>
      <c r="DN16" s="16" t="s">
        <v>546</v>
      </c>
      <c r="DO16" s="16" t="s">
        <v>546</v>
      </c>
      <c r="DP16" s="16" t="s">
        <v>546</v>
      </c>
      <c r="DQ16" s="16" t="s">
        <v>546</v>
      </c>
      <c r="DR16" s="16" t="s">
        <v>546</v>
      </c>
      <c r="DS16" s="16" t="s">
        <v>546</v>
      </c>
      <c r="DT16" s="16" t="s">
        <v>546</v>
      </c>
      <c r="DU16" s="16" t="s">
        <v>546</v>
      </c>
      <c r="DV16" s="16" t="s">
        <v>546</v>
      </c>
      <c r="DW16" s="16" t="s">
        <v>546</v>
      </c>
      <c r="DX16" s="16" t="s">
        <v>546</v>
      </c>
      <c r="DY16" s="16" t="s">
        <v>546</v>
      </c>
      <c r="DZ16" s="16" t="s">
        <v>546</v>
      </c>
      <c r="EA16" s="16" t="s">
        <v>546</v>
      </c>
      <c r="EB16" s="16" t="s">
        <v>546</v>
      </c>
      <c r="EC16" s="16" t="s">
        <v>546</v>
      </c>
      <c r="ED16" s="16" t="s">
        <v>546</v>
      </c>
      <c r="EE16" s="16" t="s">
        <v>546</v>
      </c>
      <c r="EF16" s="16" t="s">
        <v>546</v>
      </c>
      <c r="EG16" s="16" t="s">
        <v>546</v>
      </c>
      <c r="EH16" s="16" t="s">
        <v>546</v>
      </c>
      <c r="EI16" s="16" t="s">
        <v>546</v>
      </c>
      <c r="EJ16" s="16" t="s">
        <v>546</v>
      </c>
      <c r="EK16" s="16" t="s">
        <v>546</v>
      </c>
      <c r="EL16" s="16" t="s">
        <v>546</v>
      </c>
      <c r="EM16" s="16" t="s">
        <v>546</v>
      </c>
      <c r="EN16" s="16" t="s">
        <v>546</v>
      </c>
      <c r="EO16" s="16" t="s">
        <v>546</v>
      </c>
      <c r="EP16" s="16" t="s">
        <v>546</v>
      </c>
      <c r="EQ16" s="16" t="s">
        <v>546</v>
      </c>
      <c r="ER16" s="16" t="s">
        <v>546</v>
      </c>
      <c r="ES16" s="16" t="s">
        <v>546</v>
      </c>
      <c r="ET16" s="16" t="s">
        <v>546</v>
      </c>
      <c r="EU16" s="16" t="s">
        <v>546</v>
      </c>
      <c r="EV16" s="16" t="s">
        <v>546</v>
      </c>
      <c r="EW16" s="16" t="s">
        <v>546</v>
      </c>
      <c r="EX16" s="16" t="s">
        <v>546</v>
      </c>
      <c r="EY16" s="16" t="s">
        <v>546</v>
      </c>
      <c r="EZ16" s="16" t="s">
        <v>546</v>
      </c>
      <c r="FA16" s="16" t="s">
        <v>546</v>
      </c>
      <c r="FB16" s="16" t="s">
        <v>546</v>
      </c>
      <c r="FC16" s="16" t="s">
        <v>546</v>
      </c>
      <c r="FD16" s="16" t="s">
        <v>546</v>
      </c>
      <c r="FE16" s="16" t="s">
        <v>546</v>
      </c>
      <c r="FF16" s="16" t="s">
        <v>546</v>
      </c>
      <c r="FG16" s="16" t="s">
        <v>546</v>
      </c>
      <c r="FH16" s="16" t="s">
        <v>546</v>
      </c>
      <c r="FI16" s="16" t="s">
        <v>546</v>
      </c>
      <c r="FJ16" s="16" t="s">
        <v>546</v>
      </c>
      <c r="FK16" s="16" t="s">
        <v>546</v>
      </c>
      <c r="FL16" s="16" t="s">
        <v>546</v>
      </c>
      <c r="FM16" s="16" t="s">
        <v>546</v>
      </c>
      <c r="FN16" s="16" t="s">
        <v>546</v>
      </c>
      <c r="FO16" s="16" t="s">
        <v>546</v>
      </c>
      <c r="FP16" s="16" t="s">
        <v>546</v>
      </c>
      <c r="FQ16" s="16" t="s">
        <v>546</v>
      </c>
      <c r="FR16" s="16" t="s">
        <v>546</v>
      </c>
      <c r="FS16" s="16" t="s">
        <v>546</v>
      </c>
      <c r="FT16" s="16" t="s">
        <v>546</v>
      </c>
      <c r="FU16" s="16" t="s">
        <v>546</v>
      </c>
      <c r="FV16" s="16" t="s">
        <v>546</v>
      </c>
      <c r="FW16" s="16" t="s">
        <v>546</v>
      </c>
      <c r="FX16" s="16" t="s">
        <v>546</v>
      </c>
      <c r="FY16" s="16" t="s">
        <v>546</v>
      </c>
      <c r="FZ16" s="16" t="s">
        <v>546</v>
      </c>
      <c r="GA16" s="16" t="s">
        <v>546</v>
      </c>
      <c r="GB16" s="16" t="s">
        <v>546</v>
      </c>
      <c r="GC16" s="16" t="s">
        <v>546</v>
      </c>
      <c r="GD16" s="16" t="s">
        <v>546</v>
      </c>
      <c r="GE16" s="16" t="s">
        <v>546</v>
      </c>
      <c r="GF16" s="16" t="s">
        <v>546</v>
      </c>
    </row>
    <row r="17" spans="1:188" ht="15" thickBot="1" x14ac:dyDescent="0.35">
      <c r="A17" s="16" t="s">
        <v>621</v>
      </c>
      <c r="B17" s="16" t="s">
        <v>6</v>
      </c>
      <c r="C17" s="16" t="s">
        <v>31</v>
      </c>
      <c r="D17" s="16" t="s">
        <v>53</v>
      </c>
      <c r="E17" s="16">
        <v>32</v>
      </c>
      <c r="F17" s="16" t="s">
        <v>886</v>
      </c>
      <c r="G17" s="16" t="s">
        <v>60</v>
      </c>
      <c r="H17" s="17"/>
      <c r="I17" s="16">
        <v>160113</v>
      </c>
      <c r="J17" s="16" t="s">
        <v>6</v>
      </c>
      <c r="K17" s="16" t="s">
        <v>7</v>
      </c>
      <c r="L17" s="16" t="s">
        <v>24</v>
      </c>
      <c r="M17" s="16" t="s">
        <v>899</v>
      </c>
      <c r="N17" s="16" t="s">
        <v>720</v>
      </c>
      <c r="O17" s="18">
        <v>62367500</v>
      </c>
      <c r="P17" s="16" t="s">
        <v>900</v>
      </c>
      <c r="Q17" s="16" t="s">
        <v>901</v>
      </c>
      <c r="R17" s="19">
        <v>35842</v>
      </c>
      <c r="S17" s="16" t="s">
        <v>721</v>
      </c>
      <c r="T17" s="16" t="s">
        <v>722</v>
      </c>
      <c r="U17" s="16" t="s">
        <v>726</v>
      </c>
      <c r="V17" s="16" t="s">
        <v>546</v>
      </c>
      <c r="W17" s="16">
        <v>26</v>
      </c>
      <c r="X17" s="16" t="s">
        <v>874</v>
      </c>
      <c r="Y17" s="16" t="s">
        <v>902</v>
      </c>
      <c r="Z17" s="16" t="s">
        <v>6</v>
      </c>
      <c r="AA17" s="16" t="s">
        <v>7</v>
      </c>
      <c r="AB17" s="16" t="s">
        <v>24</v>
      </c>
      <c r="AC17" s="16" t="s">
        <v>723</v>
      </c>
      <c r="AD17" s="16" t="s">
        <v>723</v>
      </c>
      <c r="AE17" s="16" t="s">
        <v>736</v>
      </c>
      <c r="AF17" s="16" t="s">
        <v>830</v>
      </c>
      <c r="AG17" s="16">
        <v>62367500</v>
      </c>
      <c r="AH17" s="16" t="s">
        <v>859</v>
      </c>
      <c r="AI17" s="16" t="s">
        <v>566</v>
      </c>
      <c r="AJ17" s="16" t="s">
        <v>547</v>
      </c>
      <c r="AK17" s="16" t="s">
        <v>547</v>
      </c>
      <c r="AL17" s="16" t="s">
        <v>570</v>
      </c>
      <c r="AM17" s="16" t="s">
        <v>891</v>
      </c>
      <c r="AN17" s="16" t="s">
        <v>891</v>
      </c>
      <c r="AO17" s="16" t="s">
        <v>573</v>
      </c>
      <c r="AP17" s="16" t="s">
        <v>832</v>
      </c>
      <c r="AQ17" s="16" t="s">
        <v>546</v>
      </c>
      <c r="AR17" s="16" t="s">
        <v>546</v>
      </c>
      <c r="AS17" s="16" t="s">
        <v>562</v>
      </c>
      <c r="AT17" s="16" t="s">
        <v>562</v>
      </c>
      <c r="AU17" s="16" t="s">
        <v>562</v>
      </c>
      <c r="AV17" s="19">
        <v>45700</v>
      </c>
      <c r="AW17" s="16" t="s">
        <v>543</v>
      </c>
      <c r="AX17" s="16" t="s">
        <v>544</v>
      </c>
      <c r="AY17" s="16" t="s">
        <v>546</v>
      </c>
      <c r="AZ17" s="16" t="s">
        <v>547</v>
      </c>
      <c r="BA17" s="16" t="s">
        <v>562</v>
      </c>
      <c r="BB17" s="16" t="s">
        <v>833</v>
      </c>
      <c r="BC17" s="16" t="s">
        <v>562</v>
      </c>
      <c r="BD17" s="16" t="s">
        <v>562</v>
      </c>
      <c r="BE17" s="19">
        <v>45700</v>
      </c>
      <c r="BF17" s="16" t="s">
        <v>903</v>
      </c>
      <c r="BG17" s="16" t="s">
        <v>724</v>
      </c>
      <c r="BH17" s="16" t="s">
        <v>562</v>
      </c>
      <c r="BI17" s="16" t="s">
        <v>546</v>
      </c>
      <c r="BJ17" s="16" t="s">
        <v>546</v>
      </c>
      <c r="BK17" s="16" t="s">
        <v>562</v>
      </c>
      <c r="BL17" s="16" t="s">
        <v>546</v>
      </c>
      <c r="BM17" s="16" t="s">
        <v>546</v>
      </c>
      <c r="BN17" s="16" t="s">
        <v>562</v>
      </c>
      <c r="BO17" s="16" t="s">
        <v>546</v>
      </c>
      <c r="BP17" s="16" t="s">
        <v>834</v>
      </c>
      <c r="BQ17" s="16" t="s">
        <v>546</v>
      </c>
      <c r="BR17" s="16" t="s">
        <v>562</v>
      </c>
      <c r="BS17" s="16" t="s">
        <v>546</v>
      </c>
      <c r="BT17" s="16" t="s">
        <v>546</v>
      </c>
      <c r="BU17" s="16" t="s">
        <v>546</v>
      </c>
      <c r="BV17" s="16" t="s">
        <v>546</v>
      </c>
      <c r="BW17" s="16" t="s">
        <v>546</v>
      </c>
      <c r="BX17" s="16" t="s">
        <v>546</v>
      </c>
      <c r="BY17" s="16" t="s">
        <v>546</v>
      </c>
      <c r="BZ17" s="16" t="s">
        <v>546</v>
      </c>
      <c r="CA17" s="16" t="s">
        <v>546</v>
      </c>
      <c r="CB17" s="16" t="s">
        <v>546</v>
      </c>
      <c r="CC17" s="16" t="s">
        <v>546</v>
      </c>
      <c r="CD17" s="16" t="s">
        <v>546</v>
      </c>
      <c r="CE17" s="16" t="s">
        <v>546</v>
      </c>
      <c r="CF17" s="16" t="s">
        <v>546</v>
      </c>
      <c r="CG17" s="16" t="s">
        <v>546</v>
      </c>
      <c r="CH17" s="16" t="s">
        <v>546</v>
      </c>
      <c r="CI17" s="16" t="s">
        <v>546</v>
      </c>
      <c r="CJ17" s="16" t="s">
        <v>546</v>
      </c>
      <c r="CK17" s="16" t="s">
        <v>546</v>
      </c>
      <c r="CL17" s="16" t="s">
        <v>546</v>
      </c>
      <c r="CM17" s="16" t="s">
        <v>546</v>
      </c>
      <c r="CN17" s="16" t="s">
        <v>546</v>
      </c>
      <c r="CO17" s="16" t="s">
        <v>546</v>
      </c>
      <c r="CP17" s="16" t="s">
        <v>546</v>
      </c>
      <c r="CQ17" s="16" t="s">
        <v>546</v>
      </c>
      <c r="CR17" s="16" t="s">
        <v>546</v>
      </c>
      <c r="CS17" s="16" t="s">
        <v>546</v>
      </c>
      <c r="CT17" s="16" t="s">
        <v>546</v>
      </c>
      <c r="CU17" s="16" t="s">
        <v>546</v>
      </c>
      <c r="CV17" s="16" t="s">
        <v>546</v>
      </c>
      <c r="CW17" s="16" t="s">
        <v>546</v>
      </c>
      <c r="CX17" s="16" t="s">
        <v>546</v>
      </c>
      <c r="CY17" s="19">
        <v>45663</v>
      </c>
      <c r="CZ17" s="16" t="s">
        <v>904</v>
      </c>
      <c r="DA17" s="16" t="s">
        <v>546</v>
      </c>
      <c r="DB17" s="16" t="s">
        <v>546</v>
      </c>
      <c r="DC17" s="19">
        <v>45665</v>
      </c>
      <c r="DD17" s="16" t="s">
        <v>727</v>
      </c>
      <c r="DE17" s="16" t="s">
        <v>557</v>
      </c>
      <c r="DF17" s="16" t="s">
        <v>546</v>
      </c>
      <c r="DG17" s="16" t="s">
        <v>583</v>
      </c>
      <c r="DH17" s="16" t="s">
        <v>546</v>
      </c>
      <c r="DI17" s="16" t="s">
        <v>546</v>
      </c>
      <c r="DJ17" s="16" t="s">
        <v>546</v>
      </c>
      <c r="DK17" s="16" t="s">
        <v>546</v>
      </c>
      <c r="DL17" s="16" t="s">
        <v>546</v>
      </c>
      <c r="DM17" s="16" t="s">
        <v>546</v>
      </c>
      <c r="DN17" s="16" t="s">
        <v>546</v>
      </c>
      <c r="DO17" s="16" t="s">
        <v>546</v>
      </c>
      <c r="DP17" s="16" t="s">
        <v>546</v>
      </c>
      <c r="DQ17" s="16" t="s">
        <v>546</v>
      </c>
      <c r="DR17" s="16" t="s">
        <v>546</v>
      </c>
      <c r="DS17" s="16" t="s">
        <v>546</v>
      </c>
      <c r="DT17" s="16" t="s">
        <v>546</v>
      </c>
      <c r="DU17" s="16" t="s">
        <v>546</v>
      </c>
      <c r="DV17" s="16" t="s">
        <v>546</v>
      </c>
      <c r="DW17" s="16" t="s">
        <v>546</v>
      </c>
      <c r="DX17" s="16" t="s">
        <v>546</v>
      </c>
      <c r="DY17" s="16" t="s">
        <v>546</v>
      </c>
      <c r="DZ17" s="16" t="s">
        <v>546</v>
      </c>
      <c r="EA17" s="16" t="s">
        <v>546</v>
      </c>
      <c r="EB17" s="16" t="s">
        <v>546</v>
      </c>
      <c r="EC17" s="16" t="s">
        <v>546</v>
      </c>
      <c r="ED17" s="16" t="s">
        <v>546</v>
      </c>
      <c r="EE17" s="16" t="s">
        <v>546</v>
      </c>
      <c r="EF17" s="16" t="s">
        <v>546</v>
      </c>
      <c r="EG17" s="16" t="s">
        <v>546</v>
      </c>
      <c r="EH17" s="16" t="s">
        <v>546</v>
      </c>
      <c r="EI17" s="16" t="s">
        <v>546</v>
      </c>
      <c r="EJ17" s="16" t="s">
        <v>546</v>
      </c>
      <c r="EK17" s="16" t="s">
        <v>546</v>
      </c>
      <c r="EL17" s="16" t="s">
        <v>546</v>
      </c>
      <c r="EM17" s="16" t="s">
        <v>546</v>
      </c>
      <c r="EN17" s="16" t="s">
        <v>546</v>
      </c>
      <c r="EO17" s="16" t="s">
        <v>547</v>
      </c>
      <c r="EP17" s="16" t="s">
        <v>969</v>
      </c>
      <c r="EQ17" s="16" t="s">
        <v>546</v>
      </c>
      <c r="ER17" s="16" t="s">
        <v>546</v>
      </c>
      <c r="ES17" s="16" t="s">
        <v>546</v>
      </c>
      <c r="ET17" s="16">
        <v>5</v>
      </c>
      <c r="EU17" s="19">
        <v>45747</v>
      </c>
      <c r="EV17" s="16" t="s">
        <v>546</v>
      </c>
      <c r="EW17" s="16" t="s">
        <v>546</v>
      </c>
      <c r="EX17" s="16" t="s">
        <v>970</v>
      </c>
      <c r="EY17" s="16">
        <v>1</v>
      </c>
      <c r="EZ17" s="19">
        <v>45717</v>
      </c>
      <c r="FA17" s="16" t="s">
        <v>934</v>
      </c>
      <c r="FB17" s="16" t="s">
        <v>935</v>
      </c>
      <c r="FC17" s="16" t="s">
        <v>546</v>
      </c>
      <c r="FD17" s="16" t="s">
        <v>546</v>
      </c>
      <c r="FE17" s="16" t="s">
        <v>546</v>
      </c>
      <c r="FF17" s="16" t="s">
        <v>546</v>
      </c>
      <c r="FG17" s="16" t="s">
        <v>546</v>
      </c>
      <c r="FH17" s="16" t="s">
        <v>546</v>
      </c>
      <c r="FI17" s="16" t="s">
        <v>546</v>
      </c>
      <c r="FJ17" s="16" t="s">
        <v>546</v>
      </c>
      <c r="FK17" s="16" t="s">
        <v>546</v>
      </c>
      <c r="FL17" s="16" t="s">
        <v>546</v>
      </c>
      <c r="FM17" s="16" t="s">
        <v>546</v>
      </c>
      <c r="FN17" s="16" t="s">
        <v>546</v>
      </c>
      <c r="FO17" s="16" t="s">
        <v>546</v>
      </c>
      <c r="FP17" s="16" t="s">
        <v>546</v>
      </c>
      <c r="FQ17" s="16" t="s">
        <v>546</v>
      </c>
      <c r="FR17" s="16" t="s">
        <v>546</v>
      </c>
      <c r="FS17" s="16" t="s">
        <v>546</v>
      </c>
      <c r="FT17" s="16" t="s">
        <v>546</v>
      </c>
      <c r="FU17" s="16" t="s">
        <v>546</v>
      </c>
      <c r="FV17" s="16" t="s">
        <v>546</v>
      </c>
      <c r="FW17" s="16" t="s">
        <v>546</v>
      </c>
      <c r="FX17" s="16" t="s">
        <v>546</v>
      </c>
      <c r="FY17" s="16" t="s">
        <v>546</v>
      </c>
      <c r="FZ17" s="16" t="s">
        <v>546</v>
      </c>
      <c r="GA17" s="16" t="s">
        <v>546</v>
      </c>
      <c r="GB17" s="16" t="s">
        <v>546</v>
      </c>
      <c r="GC17" s="16" t="s">
        <v>546</v>
      </c>
      <c r="GD17" s="16" t="s">
        <v>546</v>
      </c>
      <c r="GE17" s="16" t="s">
        <v>546</v>
      </c>
      <c r="GF17" s="16" t="s">
        <v>546</v>
      </c>
    </row>
    <row r="18" spans="1:188" ht="15" thickBot="1" x14ac:dyDescent="0.35">
      <c r="A18" s="16" t="s">
        <v>621</v>
      </c>
      <c r="B18" s="16" t="s">
        <v>6</v>
      </c>
      <c r="C18" s="16" t="s">
        <v>31</v>
      </c>
      <c r="D18" s="16" t="s">
        <v>53</v>
      </c>
      <c r="E18" s="16">
        <v>25</v>
      </c>
      <c r="F18" s="16" t="s">
        <v>728</v>
      </c>
      <c r="G18" s="16" t="s">
        <v>52</v>
      </c>
      <c r="H18" s="17"/>
      <c r="I18" s="16">
        <v>160113</v>
      </c>
      <c r="J18" s="16" t="s">
        <v>6</v>
      </c>
      <c r="K18" s="16" t="s">
        <v>7</v>
      </c>
      <c r="L18" s="16" t="s">
        <v>24</v>
      </c>
      <c r="M18" s="16" t="s">
        <v>971</v>
      </c>
      <c r="N18" s="16" t="s">
        <v>720</v>
      </c>
      <c r="O18" s="18">
        <v>5332580</v>
      </c>
      <c r="P18" s="16" t="s">
        <v>972</v>
      </c>
      <c r="Q18" s="16" t="s">
        <v>973</v>
      </c>
      <c r="R18" s="19">
        <v>25436</v>
      </c>
      <c r="S18" s="16" t="s">
        <v>721</v>
      </c>
      <c r="T18" s="16" t="s">
        <v>722</v>
      </c>
      <c r="U18" s="16" t="s">
        <v>726</v>
      </c>
      <c r="V18" s="16" t="s">
        <v>546</v>
      </c>
      <c r="W18" s="16">
        <v>55</v>
      </c>
      <c r="X18" s="16" t="s">
        <v>874</v>
      </c>
      <c r="Y18" s="16" t="s">
        <v>974</v>
      </c>
      <c r="Z18" s="16" t="s">
        <v>6</v>
      </c>
      <c r="AA18" s="16" t="s">
        <v>7</v>
      </c>
      <c r="AB18" s="16" t="s">
        <v>24</v>
      </c>
      <c r="AC18" s="16" t="s">
        <v>723</v>
      </c>
      <c r="AD18" s="16" t="s">
        <v>723</v>
      </c>
      <c r="AE18" s="17"/>
      <c r="AF18" s="16" t="s">
        <v>830</v>
      </c>
      <c r="AG18" s="16">
        <v>5332580</v>
      </c>
      <c r="AH18" s="16" t="s">
        <v>859</v>
      </c>
      <c r="AI18" s="16" t="s">
        <v>566</v>
      </c>
      <c r="AJ18" s="16" t="s">
        <v>547</v>
      </c>
      <c r="AK18" s="16" t="s">
        <v>547</v>
      </c>
      <c r="AL18" s="16" t="s">
        <v>570</v>
      </c>
      <c r="AM18" s="16" t="s">
        <v>891</v>
      </c>
      <c r="AN18" s="16" t="s">
        <v>891</v>
      </c>
      <c r="AO18" s="16" t="s">
        <v>731</v>
      </c>
      <c r="AP18" s="16" t="s">
        <v>832</v>
      </c>
      <c r="AQ18" s="16" t="s">
        <v>546</v>
      </c>
      <c r="AR18" s="16" t="s">
        <v>546</v>
      </c>
      <c r="AS18" s="16" t="s">
        <v>562</v>
      </c>
      <c r="AT18" s="16" t="s">
        <v>562</v>
      </c>
      <c r="AU18" s="16" t="s">
        <v>562</v>
      </c>
      <c r="AV18" s="19">
        <v>45719</v>
      </c>
      <c r="AW18" s="16" t="s">
        <v>543</v>
      </c>
      <c r="AX18" s="16" t="s">
        <v>544</v>
      </c>
      <c r="AY18" s="16" t="s">
        <v>546</v>
      </c>
      <c r="AZ18" s="16" t="s">
        <v>547</v>
      </c>
      <c r="BA18" s="16" t="s">
        <v>547</v>
      </c>
      <c r="BB18" s="16" t="s">
        <v>833</v>
      </c>
      <c r="BC18" s="16" t="s">
        <v>562</v>
      </c>
      <c r="BD18" s="16" t="s">
        <v>562</v>
      </c>
      <c r="BE18" s="19">
        <v>45719</v>
      </c>
      <c r="BF18" s="16" t="s">
        <v>975</v>
      </c>
      <c r="BG18" s="16" t="s">
        <v>724</v>
      </c>
      <c r="BH18" s="16" t="s">
        <v>562</v>
      </c>
      <c r="BI18" s="16" t="s">
        <v>546</v>
      </c>
      <c r="BJ18" s="16" t="s">
        <v>546</v>
      </c>
      <c r="BK18" s="16" t="s">
        <v>562</v>
      </c>
      <c r="BL18" s="16" t="s">
        <v>546</v>
      </c>
      <c r="BM18" s="16" t="s">
        <v>546</v>
      </c>
      <c r="BN18" s="16" t="s">
        <v>562</v>
      </c>
      <c r="BO18" s="16" t="s">
        <v>546</v>
      </c>
      <c r="BP18" s="16" t="s">
        <v>834</v>
      </c>
      <c r="BQ18" s="16" t="s">
        <v>546</v>
      </c>
      <c r="BR18" s="16" t="s">
        <v>562</v>
      </c>
      <c r="BS18" s="16">
        <v>0</v>
      </c>
      <c r="BT18" s="19">
        <v>45707</v>
      </c>
      <c r="BU18" s="16" t="s">
        <v>894</v>
      </c>
      <c r="BV18" s="16" t="s">
        <v>894</v>
      </c>
      <c r="BW18" s="19">
        <v>45708</v>
      </c>
      <c r="BX18" s="16" t="s">
        <v>976</v>
      </c>
      <c r="BY18" s="16" t="s">
        <v>562</v>
      </c>
      <c r="BZ18" s="16" t="s">
        <v>546</v>
      </c>
      <c r="CA18" s="16" t="s">
        <v>546</v>
      </c>
      <c r="CB18" s="16" t="s">
        <v>546</v>
      </c>
      <c r="CC18" s="16" t="s">
        <v>546</v>
      </c>
      <c r="CD18" s="16" t="s">
        <v>546</v>
      </c>
      <c r="CE18" s="16" t="s">
        <v>546</v>
      </c>
      <c r="CF18" s="16" t="s">
        <v>546</v>
      </c>
      <c r="CG18" s="19">
        <v>45677</v>
      </c>
      <c r="CH18" s="19">
        <v>45716</v>
      </c>
      <c r="CI18" s="16" t="s">
        <v>865</v>
      </c>
      <c r="CJ18" s="16" t="s">
        <v>546</v>
      </c>
      <c r="CK18" s="16" t="s">
        <v>977</v>
      </c>
      <c r="CL18" s="16" t="s">
        <v>916</v>
      </c>
      <c r="CM18" s="16" t="s">
        <v>868</v>
      </c>
      <c r="CN18" s="16" t="s">
        <v>562</v>
      </c>
      <c r="CO18" s="16" t="s">
        <v>546</v>
      </c>
      <c r="CP18" s="16" t="s">
        <v>546</v>
      </c>
      <c r="CQ18" s="16" t="s">
        <v>546</v>
      </c>
      <c r="CR18" s="16" t="s">
        <v>546</v>
      </c>
      <c r="CS18" s="16" t="s">
        <v>562</v>
      </c>
      <c r="CT18" s="16" t="s">
        <v>546</v>
      </c>
      <c r="CU18" s="16" t="s">
        <v>546</v>
      </c>
      <c r="CV18" s="16" t="s">
        <v>546</v>
      </c>
      <c r="CW18" s="16" t="s">
        <v>546</v>
      </c>
      <c r="CX18" s="16" t="s">
        <v>546</v>
      </c>
      <c r="CY18" s="19">
        <v>45707</v>
      </c>
      <c r="CZ18" s="16" t="s">
        <v>978</v>
      </c>
      <c r="DA18" s="16" t="s">
        <v>546</v>
      </c>
      <c r="DB18" s="16" t="s">
        <v>546</v>
      </c>
      <c r="DC18" s="19">
        <v>45709</v>
      </c>
      <c r="DD18" s="16" t="s">
        <v>727</v>
      </c>
      <c r="DE18" s="16" t="s">
        <v>557</v>
      </c>
      <c r="DF18" s="16" t="s">
        <v>546</v>
      </c>
      <c r="DG18" s="16" t="s">
        <v>583</v>
      </c>
      <c r="DH18" s="16" t="s">
        <v>546</v>
      </c>
      <c r="DI18" s="16" t="s">
        <v>546</v>
      </c>
      <c r="DJ18" s="16" t="s">
        <v>546</v>
      </c>
      <c r="DK18" s="16" t="s">
        <v>546</v>
      </c>
      <c r="DL18" s="16" t="s">
        <v>546</v>
      </c>
      <c r="DM18" s="16" t="s">
        <v>546</v>
      </c>
      <c r="DN18" s="16" t="s">
        <v>546</v>
      </c>
      <c r="DO18" s="16" t="s">
        <v>546</v>
      </c>
      <c r="DP18" s="16" t="s">
        <v>546</v>
      </c>
      <c r="DQ18" s="16" t="s">
        <v>546</v>
      </c>
      <c r="DR18" s="16" t="s">
        <v>546</v>
      </c>
      <c r="DS18" s="16" t="s">
        <v>546</v>
      </c>
      <c r="DT18" s="16" t="s">
        <v>546</v>
      </c>
      <c r="DU18" s="16" t="s">
        <v>546</v>
      </c>
      <c r="DV18" s="16" t="s">
        <v>546</v>
      </c>
      <c r="DW18" s="16" t="s">
        <v>546</v>
      </c>
      <c r="DX18" s="16" t="s">
        <v>546</v>
      </c>
      <c r="DY18" s="16" t="s">
        <v>546</v>
      </c>
      <c r="DZ18" s="16" t="s">
        <v>546</v>
      </c>
      <c r="EA18" s="16" t="s">
        <v>546</v>
      </c>
      <c r="EB18" s="16" t="s">
        <v>546</v>
      </c>
      <c r="EC18" s="16" t="s">
        <v>546</v>
      </c>
      <c r="ED18" s="16" t="s">
        <v>546</v>
      </c>
      <c r="EE18" s="16" t="s">
        <v>546</v>
      </c>
      <c r="EF18" s="16" t="s">
        <v>546</v>
      </c>
      <c r="EG18" s="16" t="s">
        <v>546</v>
      </c>
      <c r="EH18" s="16" t="s">
        <v>546</v>
      </c>
      <c r="EI18" s="16" t="s">
        <v>546</v>
      </c>
      <c r="EJ18" s="16" t="s">
        <v>546</v>
      </c>
      <c r="EK18" s="16" t="s">
        <v>546</v>
      </c>
      <c r="EL18" s="16" t="s">
        <v>546</v>
      </c>
      <c r="EM18" s="16" t="s">
        <v>546</v>
      </c>
      <c r="EN18" s="16" t="s">
        <v>546</v>
      </c>
      <c r="EO18" s="16" t="s">
        <v>546</v>
      </c>
      <c r="EP18" s="16" t="s">
        <v>546</v>
      </c>
      <c r="EQ18" s="16" t="s">
        <v>546</v>
      </c>
      <c r="ER18" s="16" t="s">
        <v>546</v>
      </c>
      <c r="ES18" s="16" t="s">
        <v>546</v>
      </c>
      <c r="ET18" s="16" t="s">
        <v>546</v>
      </c>
      <c r="EU18" s="16" t="s">
        <v>546</v>
      </c>
      <c r="EV18" s="16" t="s">
        <v>546</v>
      </c>
      <c r="EW18" s="16" t="s">
        <v>546</v>
      </c>
      <c r="EX18" s="16" t="s">
        <v>546</v>
      </c>
      <c r="EY18" s="16" t="s">
        <v>546</v>
      </c>
      <c r="EZ18" s="16" t="s">
        <v>546</v>
      </c>
      <c r="FA18" s="16" t="s">
        <v>546</v>
      </c>
      <c r="FB18" s="16" t="s">
        <v>546</v>
      </c>
      <c r="FC18" s="16" t="s">
        <v>546</v>
      </c>
      <c r="FD18" s="16" t="s">
        <v>546</v>
      </c>
      <c r="FE18" s="16" t="s">
        <v>546</v>
      </c>
      <c r="FF18" s="16" t="s">
        <v>546</v>
      </c>
      <c r="FG18" s="16" t="s">
        <v>546</v>
      </c>
      <c r="FH18" s="16" t="s">
        <v>546</v>
      </c>
      <c r="FI18" s="16" t="s">
        <v>546</v>
      </c>
      <c r="FJ18" s="16" t="s">
        <v>546</v>
      </c>
      <c r="FK18" s="16" t="s">
        <v>546</v>
      </c>
      <c r="FL18" s="16" t="s">
        <v>546</v>
      </c>
      <c r="FM18" s="16" t="s">
        <v>546</v>
      </c>
      <c r="FN18" s="16" t="s">
        <v>546</v>
      </c>
      <c r="FO18" s="16" t="s">
        <v>546</v>
      </c>
      <c r="FP18" s="16" t="s">
        <v>546</v>
      </c>
      <c r="FQ18" s="16" t="s">
        <v>546</v>
      </c>
      <c r="FR18" s="16" t="s">
        <v>546</v>
      </c>
      <c r="FS18" s="16" t="s">
        <v>546</v>
      </c>
      <c r="FT18" s="16" t="s">
        <v>546</v>
      </c>
      <c r="FU18" s="16" t="s">
        <v>546</v>
      </c>
      <c r="FV18" s="16" t="s">
        <v>546</v>
      </c>
      <c r="FW18" s="16" t="s">
        <v>546</v>
      </c>
      <c r="FX18" s="16" t="s">
        <v>546</v>
      </c>
      <c r="FY18" s="16" t="s">
        <v>546</v>
      </c>
      <c r="FZ18" s="16" t="s">
        <v>546</v>
      </c>
      <c r="GA18" s="16" t="s">
        <v>546</v>
      </c>
      <c r="GB18" s="16" t="s">
        <v>546</v>
      </c>
      <c r="GC18" s="16" t="s">
        <v>546</v>
      </c>
      <c r="GD18" s="16" t="s">
        <v>546</v>
      </c>
      <c r="GE18" s="16" t="s">
        <v>546</v>
      </c>
      <c r="GF18" s="16" t="s">
        <v>546</v>
      </c>
    </row>
    <row r="19" spans="1:188" ht="28.2" thickBot="1" x14ac:dyDescent="0.35">
      <c r="A19" s="16" t="s">
        <v>621</v>
      </c>
      <c r="B19" s="16" t="s">
        <v>6</v>
      </c>
      <c r="C19" s="16" t="s">
        <v>31</v>
      </c>
      <c r="D19" s="16" t="s">
        <v>28</v>
      </c>
      <c r="E19" s="16">
        <v>16</v>
      </c>
      <c r="F19" s="16" t="s">
        <v>728</v>
      </c>
      <c r="G19" s="16" t="s">
        <v>44</v>
      </c>
      <c r="H19" s="17"/>
      <c r="I19" s="16">
        <v>160108</v>
      </c>
      <c r="J19" s="16" t="s">
        <v>6</v>
      </c>
      <c r="K19" s="16" t="s">
        <v>7</v>
      </c>
      <c r="L19" s="16" t="s">
        <v>28</v>
      </c>
      <c r="M19" s="16" t="s">
        <v>936</v>
      </c>
      <c r="N19" s="16" t="s">
        <v>720</v>
      </c>
      <c r="O19" s="18">
        <v>74407103</v>
      </c>
      <c r="P19" s="16" t="s">
        <v>742</v>
      </c>
      <c r="Q19" s="16" t="s">
        <v>937</v>
      </c>
      <c r="R19" s="19">
        <v>35932</v>
      </c>
      <c r="S19" s="16" t="s">
        <v>721</v>
      </c>
      <c r="T19" s="16" t="s">
        <v>722</v>
      </c>
      <c r="U19" s="16" t="s">
        <v>726</v>
      </c>
      <c r="V19" s="16" t="s">
        <v>546</v>
      </c>
      <c r="W19" s="16">
        <v>26</v>
      </c>
      <c r="X19" s="16" t="s">
        <v>725</v>
      </c>
      <c r="Y19" s="16" t="s">
        <v>938</v>
      </c>
      <c r="Z19" s="16" t="s">
        <v>6</v>
      </c>
      <c r="AA19" s="16" t="s">
        <v>7</v>
      </c>
      <c r="AB19" s="16" t="s">
        <v>28</v>
      </c>
      <c r="AC19" s="17"/>
      <c r="AD19" s="16" t="s">
        <v>723</v>
      </c>
      <c r="AE19" s="17"/>
      <c r="AF19" s="16" t="s">
        <v>830</v>
      </c>
      <c r="AG19" s="16">
        <v>74407103</v>
      </c>
      <c r="AH19" s="16" t="s">
        <v>859</v>
      </c>
      <c r="AI19" s="16" t="s">
        <v>565</v>
      </c>
      <c r="AJ19" s="16" t="s">
        <v>547</v>
      </c>
      <c r="AK19" s="16" t="s">
        <v>547</v>
      </c>
      <c r="AL19" s="16" t="s">
        <v>569</v>
      </c>
      <c r="AM19" s="16" t="s">
        <v>910</v>
      </c>
      <c r="AN19" s="16" t="s">
        <v>891</v>
      </c>
      <c r="AO19" s="16" t="s">
        <v>731</v>
      </c>
      <c r="AP19" s="16" t="s">
        <v>832</v>
      </c>
      <c r="AQ19" s="16" t="s">
        <v>546</v>
      </c>
      <c r="AR19" s="16" t="s">
        <v>546</v>
      </c>
      <c r="AS19" s="16" t="s">
        <v>562</v>
      </c>
      <c r="AT19" s="16" t="s">
        <v>547</v>
      </c>
      <c r="AU19" s="16" t="s">
        <v>562</v>
      </c>
      <c r="AV19" s="19">
        <v>45708</v>
      </c>
      <c r="AW19" s="16" t="s">
        <v>543</v>
      </c>
      <c r="AX19" s="16" t="s">
        <v>860</v>
      </c>
      <c r="AY19" s="16" t="s">
        <v>546</v>
      </c>
      <c r="AZ19" s="16" t="s">
        <v>547</v>
      </c>
      <c r="BA19" s="16" t="s">
        <v>562</v>
      </c>
      <c r="BB19" s="16" t="s">
        <v>833</v>
      </c>
      <c r="BC19" s="16" t="s">
        <v>562</v>
      </c>
      <c r="BD19" s="16" t="s">
        <v>546</v>
      </c>
      <c r="BE19" s="19">
        <v>45708</v>
      </c>
      <c r="BF19" s="16" t="s">
        <v>893</v>
      </c>
      <c r="BG19" s="16" t="s">
        <v>724</v>
      </c>
      <c r="BH19" s="16" t="s">
        <v>562</v>
      </c>
      <c r="BI19" s="16" t="s">
        <v>546</v>
      </c>
      <c r="BJ19" s="16" t="s">
        <v>546</v>
      </c>
      <c r="BK19" s="16" t="s">
        <v>562</v>
      </c>
      <c r="BL19" s="16" t="s">
        <v>546</v>
      </c>
      <c r="BM19" s="16" t="s">
        <v>546</v>
      </c>
      <c r="BN19" s="16" t="s">
        <v>562</v>
      </c>
      <c r="BO19" s="16" t="s">
        <v>546</v>
      </c>
      <c r="BP19" s="16" t="s">
        <v>834</v>
      </c>
      <c r="BQ19" s="16" t="s">
        <v>546</v>
      </c>
      <c r="BR19" s="16" t="s">
        <v>562</v>
      </c>
      <c r="BS19" s="16">
        <v>0</v>
      </c>
      <c r="BT19" s="19">
        <v>45708</v>
      </c>
      <c r="BU19" s="16" t="s">
        <v>835</v>
      </c>
      <c r="BV19" s="16" t="s">
        <v>862</v>
      </c>
      <c r="BW19" s="19">
        <v>45708</v>
      </c>
      <c r="BX19" s="16" t="s">
        <v>939</v>
      </c>
      <c r="BY19" s="16" t="s">
        <v>562</v>
      </c>
      <c r="BZ19" s="16" t="s">
        <v>546</v>
      </c>
      <c r="CA19" s="16" t="s">
        <v>546</v>
      </c>
      <c r="CB19" s="16" t="s">
        <v>546</v>
      </c>
      <c r="CC19" s="16" t="s">
        <v>546</v>
      </c>
      <c r="CD19" s="16" t="s">
        <v>546</v>
      </c>
      <c r="CE19" s="16" t="s">
        <v>546</v>
      </c>
      <c r="CF19" s="16" t="s">
        <v>546</v>
      </c>
      <c r="CG19" s="19">
        <v>45698</v>
      </c>
      <c r="CH19" s="19">
        <v>45742</v>
      </c>
      <c r="CI19" s="16" t="s">
        <v>865</v>
      </c>
      <c r="CJ19" s="16" t="s">
        <v>546</v>
      </c>
      <c r="CK19" s="16" t="s">
        <v>763</v>
      </c>
      <c r="CL19" s="16" t="s">
        <v>884</v>
      </c>
      <c r="CM19" s="16" t="s">
        <v>868</v>
      </c>
      <c r="CN19" s="16" t="s">
        <v>562</v>
      </c>
      <c r="CO19" s="16" t="s">
        <v>546</v>
      </c>
      <c r="CP19" s="16" t="s">
        <v>546</v>
      </c>
      <c r="CQ19" s="16" t="s">
        <v>546</v>
      </c>
      <c r="CR19" s="16" t="s">
        <v>546</v>
      </c>
      <c r="CS19" s="16" t="s">
        <v>562</v>
      </c>
      <c r="CT19" s="16" t="s">
        <v>546</v>
      </c>
      <c r="CU19" s="16" t="s">
        <v>546</v>
      </c>
      <c r="CV19" s="16" t="s">
        <v>546</v>
      </c>
      <c r="CW19" s="16" t="s">
        <v>546</v>
      </c>
      <c r="CX19" s="16" t="s">
        <v>546</v>
      </c>
      <c r="CY19" s="19">
        <v>45706</v>
      </c>
      <c r="CZ19" s="16" t="s">
        <v>940</v>
      </c>
      <c r="DA19" s="16" t="s">
        <v>546</v>
      </c>
      <c r="DB19" s="16" t="s">
        <v>546</v>
      </c>
      <c r="DC19" s="19">
        <v>45708</v>
      </c>
      <c r="DD19" s="16" t="s">
        <v>727</v>
      </c>
      <c r="DE19" s="16" t="s">
        <v>557</v>
      </c>
      <c r="DF19" s="16" t="s">
        <v>546</v>
      </c>
      <c r="DG19" s="16" t="s">
        <v>583</v>
      </c>
      <c r="DH19" s="16" t="s">
        <v>546</v>
      </c>
      <c r="DI19" s="16" t="s">
        <v>546</v>
      </c>
      <c r="DJ19" s="16" t="s">
        <v>546</v>
      </c>
      <c r="DK19" s="16" t="s">
        <v>546</v>
      </c>
      <c r="DL19" s="16" t="s">
        <v>546</v>
      </c>
      <c r="DM19" s="16" t="s">
        <v>546</v>
      </c>
      <c r="DN19" s="16" t="s">
        <v>546</v>
      </c>
      <c r="DO19" s="16" t="s">
        <v>546</v>
      </c>
      <c r="DP19" s="16" t="s">
        <v>546</v>
      </c>
      <c r="DQ19" s="16" t="s">
        <v>546</v>
      </c>
      <c r="DR19" s="16" t="s">
        <v>546</v>
      </c>
      <c r="DS19" s="16" t="s">
        <v>546</v>
      </c>
      <c r="DT19" s="16" t="s">
        <v>546</v>
      </c>
      <c r="DU19" s="16" t="s">
        <v>546</v>
      </c>
      <c r="DV19" s="16" t="s">
        <v>546</v>
      </c>
      <c r="DW19" s="16" t="s">
        <v>546</v>
      </c>
      <c r="DX19" s="16" t="s">
        <v>546</v>
      </c>
      <c r="DY19" s="16" t="s">
        <v>546</v>
      </c>
      <c r="DZ19" s="16" t="s">
        <v>546</v>
      </c>
      <c r="EA19" s="16" t="s">
        <v>546</v>
      </c>
      <c r="EB19" s="16" t="s">
        <v>546</v>
      </c>
      <c r="EC19" s="16" t="s">
        <v>546</v>
      </c>
      <c r="ED19" s="16" t="s">
        <v>546</v>
      </c>
      <c r="EE19" s="16" t="s">
        <v>546</v>
      </c>
      <c r="EF19" s="16" t="s">
        <v>546</v>
      </c>
      <c r="EG19" s="16" t="s">
        <v>546</v>
      </c>
      <c r="EH19" s="16" t="s">
        <v>546</v>
      </c>
      <c r="EI19" s="16" t="s">
        <v>546</v>
      </c>
      <c r="EJ19" s="16" t="s">
        <v>546</v>
      </c>
      <c r="EK19" s="16" t="s">
        <v>546</v>
      </c>
      <c r="EL19" s="16" t="s">
        <v>546</v>
      </c>
      <c r="EM19" s="16" t="s">
        <v>546</v>
      </c>
      <c r="EN19" s="16" t="s">
        <v>546</v>
      </c>
      <c r="EO19" s="16" t="s">
        <v>546</v>
      </c>
      <c r="EP19" s="16" t="s">
        <v>546</v>
      </c>
      <c r="EQ19" s="16" t="s">
        <v>546</v>
      </c>
      <c r="ER19" s="16" t="s">
        <v>546</v>
      </c>
      <c r="ES19" s="16" t="s">
        <v>546</v>
      </c>
      <c r="ET19" s="16" t="s">
        <v>546</v>
      </c>
      <c r="EU19" s="16" t="s">
        <v>546</v>
      </c>
      <c r="EV19" s="16" t="s">
        <v>546</v>
      </c>
      <c r="EW19" s="16" t="s">
        <v>546</v>
      </c>
      <c r="EX19" s="16" t="s">
        <v>546</v>
      </c>
      <c r="EY19" s="16" t="s">
        <v>546</v>
      </c>
      <c r="EZ19" s="16" t="s">
        <v>546</v>
      </c>
      <c r="FA19" s="16" t="s">
        <v>546</v>
      </c>
      <c r="FB19" s="16" t="s">
        <v>546</v>
      </c>
      <c r="FC19" s="16" t="s">
        <v>546</v>
      </c>
      <c r="FD19" s="16" t="s">
        <v>546</v>
      </c>
      <c r="FE19" s="16" t="s">
        <v>546</v>
      </c>
      <c r="FF19" s="16" t="s">
        <v>546</v>
      </c>
      <c r="FG19" s="16" t="s">
        <v>546</v>
      </c>
      <c r="FH19" s="16" t="s">
        <v>546</v>
      </c>
      <c r="FI19" s="16" t="s">
        <v>546</v>
      </c>
      <c r="FJ19" s="16" t="s">
        <v>546</v>
      </c>
      <c r="FK19" s="16" t="s">
        <v>546</v>
      </c>
      <c r="FL19" s="16" t="s">
        <v>546</v>
      </c>
      <c r="FM19" s="16" t="s">
        <v>546</v>
      </c>
      <c r="FN19" s="16" t="s">
        <v>546</v>
      </c>
      <c r="FO19" s="16" t="s">
        <v>546</v>
      </c>
      <c r="FP19" s="16" t="s">
        <v>546</v>
      </c>
      <c r="FQ19" s="16" t="s">
        <v>546</v>
      </c>
      <c r="FR19" s="16" t="s">
        <v>546</v>
      </c>
      <c r="FS19" s="16" t="s">
        <v>546</v>
      </c>
      <c r="FT19" s="16" t="s">
        <v>546</v>
      </c>
      <c r="FU19" s="16" t="s">
        <v>546</v>
      </c>
      <c r="FV19" s="16" t="s">
        <v>546</v>
      </c>
      <c r="FW19" s="16" t="s">
        <v>546</v>
      </c>
      <c r="FX19" s="16" t="s">
        <v>546</v>
      </c>
      <c r="FY19" s="16" t="s">
        <v>546</v>
      </c>
      <c r="FZ19" s="16" t="s">
        <v>546</v>
      </c>
      <c r="GA19" s="16" t="s">
        <v>546</v>
      </c>
      <c r="GB19" s="16" t="s">
        <v>546</v>
      </c>
      <c r="GC19" s="16" t="s">
        <v>546</v>
      </c>
      <c r="GD19" s="16" t="s">
        <v>546</v>
      </c>
      <c r="GE19" s="16" t="s">
        <v>546</v>
      </c>
      <c r="GF19" s="16" t="s">
        <v>546</v>
      </c>
    </row>
    <row r="20" spans="1:188" ht="15" thickBot="1" x14ac:dyDescent="0.35">
      <c r="A20" s="16" t="s">
        <v>621</v>
      </c>
      <c r="B20" s="16" t="s">
        <v>6</v>
      </c>
      <c r="C20" s="16" t="s">
        <v>31</v>
      </c>
      <c r="D20" s="16" t="s">
        <v>28</v>
      </c>
      <c r="E20" s="16">
        <v>16</v>
      </c>
      <c r="F20" s="16" t="s">
        <v>728</v>
      </c>
      <c r="G20" s="16" t="s">
        <v>44</v>
      </c>
      <c r="H20" s="17"/>
      <c r="I20" s="16">
        <v>160108</v>
      </c>
      <c r="J20" s="16" t="s">
        <v>6</v>
      </c>
      <c r="K20" s="16" t="s">
        <v>7</v>
      </c>
      <c r="L20" s="16" t="s">
        <v>28</v>
      </c>
      <c r="M20" s="16" t="s">
        <v>941</v>
      </c>
      <c r="N20" s="16" t="s">
        <v>720</v>
      </c>
      <c r="O20" s="18">
        <v>80593462</v>
      </c>
      <c r="P20" s="16" t="s">
        <v>942</v>
      </c>
      <c r="Q20" s="16" t="s">
        <v>943</v>
      </c>
      <c r="R20" s="19">
        <v>27151</v>
      </c>
      <c r="S20" s="16" t="s">
        <v>721</v>
      </c>
      <c r="T20" s="16" t="s">
        <v>722</v>
      </c>
      <c r="U20" s="16" t="s">
        <v>726</v>
      </c>
      <c r="V20" s="16" t="s">
        <v>546</v>
      </c>
      <c r="W20" s="16">
        <v>50</v>
      </c>
      <c r="X20" s="16" t="s">
        <v>874</v>
      </c>
      <c r="Y20" s="16" t="s">
        <v>944</v>
      </c>
      <c r="Z20" s="16" t="s">
        <v>6</v>
      </c>
      <c r="AA20" s="16" t="s">
        <v>7</v>
      </c>
      <c r="AB20" s="16" t="s">
        <v>28</v>
      </c>
      <c r="AC20" s="16" t="s">
        <v>723</v>
      </c>
      <c r="AD20" s="16" t="s">
        <v>723</v>
      </c>
      <c r="AE20" s="17"/>
      <c r="AF20" s="16" t="s">
        <v>830</v>
      </c>
      <c r="AG20" s="16">
        <v>80593462</v>
      </c>
      <c r="AH20" s="16" t="s">
        <v>859</v>
      </c>
      <c r="AI20" s="16" t="s">
        <v>566</v>
      </c>
      <c r="AJ20" s="16" t="s">
        <v>547</v>
      </c>
      <c r="AK20" s="16" t="s">
        <v>547</v>
      </c>
      <c r="AL20" s="16" t="s">
        <v>570</v>
      </c>
      <c r="AM20" s="16" t="s">
        <v>546</v>
      </c>
      <c r="AN20" s="16" t="s">
        <v>546</v>
      </c>
      <c r="AO20" s="16" t="s">
        <v>731</v>
      </c>
      <c r="AP20" s="16" t="s">
        <v>832</v>
      </c>
      <c r="AQ20" s="16" t="s">
        <v>546</v>
      </c>
      <c r="AR20" s="16" t="s">
        <v>546</v>
      </c>
      <c r="AS20" s="16" t="s">
        <v>562</v>
      </c>
      <c r="AT20" s="16" t="s">
        <v>562</v>
      </c>
      <c r="AU20" s="16" t="s">
        <v>562</v>
      </c>
      <c r="AV20" s="19">
        <v>45663</v>
      </c>
      <c r="AW20" s="16" t="s">
        <v>543</v>
      </c>
      <c r="AX20" s="16" t="s">
        <v>847</v>
      </c>
      <c r="AY20" s="16" t="s">
        <v>979</v>
      </c>
      <c r="AZ20" s="16" t="s">
        <v>547</v>
      </c>
      <c r="BA20" s="16" t="s">
        <v>562</v>
      </c>
      <c r="BB20" s="16" t="s">
        <v>833</v>
      </c>
      <c r="BC20" s="16" t="s">
        <v>562</v>
      </c>
      <c r="BD20" s="16" t="s">
        <v>562</v>
      </c>
      <c r="BE20" s="19">
        <v>45663</v>
      </c>
      <c r="BF20" s="16" t="s">
        <v>893</v>
      </c>
      <c r="BG20" s="16" t="s">
        <v>724</v>
      </c>
      <c r="BH20" s="16" t="s">
        <v>562</v>
      </c>
      <c r="BI20" s="16" t="s">
        <v>546</v>
      </c>
      <c r="BJ20" s="16" t="s">
        <v>546</v>
      </c>
      <c r="BK20" s="16" t="s">
        <v>562</v>
      </c>
      <c r="BL20" s="16" t="s">
        <v>546</v>
      </c>
      <c r="BM20" s="16" t="s">
        <v>546</v>
      </c>
      <c r="BN20" s="16" t="s">
        <v>562</v>
      </c>
      <c r="BO20" s="16" t="s">
        <v>546</v>
      </c>
      <c r="BP20" s="16" t="s">
        <v>834</v>
      </c>
      <c r="BQ20" s="16" t="s">
        <v>546</v>
      </c>
      <c r="BR20" s="16" t="s">
        <v>562</v>
      </c>
      <c r="BS20" s="16">
        <v>0</v>
      </c>
      <c r="BT20" s="19">
        <v>45663</v>
      </c>
      <c r="BU20" s="16" t="s">
        <v>835</v>
      </c>
      <c r="BV20" s="16" t="s">
        <v>980</v>
      </c>
      <c r="BW20" s="19">
        <v>45663</v>
      </c>
      <c r="BX20" s="16" t="s">
        <v>963</v>
      </c>
      <c r="BY20" s="16" t="s">
        <v>562</v>
      </c>
      <c r="BZ20" s="16" t="s">
        <v>546</v>
      </c>
      <c r="CA20" s="16" t="s">
        <v>546</v>
      </c>
      <c r="CB20" s="16" t="s">
        <v>546</v>
      </c>
      <c r="CC20" s="16" t="s">
        <v>546</v>
      </c>
      <c r="CD20" s="16" t="s">
        <v>546</v>
      </c>
      <c r="CE20" s="16" t="s">
        <v>546</v>
      </c>
      <c r="CF20" s="16" t="s">
        <v>546</v>
      </c>
      <c r="CG20" s="19">
        <v>45550</v>
      </c>
      <c r="CH20" s="19">
        <v>45569</v>
      </c>
      <c r="CI20" s="16" t="s">
        <v>865</v>
      </c>
      <c r="CJ20" s="16" t="s">
        <v>546</v>
      </c>
      <c r="CK20" s="16" t="s">
        <v>916</v>
      </c>
      <c r="CL20" s="16" t="s">
        <v>916</v>
      </c>
      <c r="CM20" s="16" t="s">
        <v>868</v>
      </c>
      <c r="CN20" s="16" t="s">
        <v>562</v>
      </c>
      <c r="CO20" s="16" t="s">
        <v>546</v>
      </c>
      <c r="CP20" s="16" t="s">
        <v>546</v>
      </c>
      <c r="CQ20" s="16" t="s">
        <v>546</v>
      </c>
      <c r="CR20" s="16" t="s">
        <v>546</v>
      </c>
      <c r="CS20" s="16" t="s">
        <v>562</v>
      </c>
      <c r="CT20" s="16" t="s">
        <v>546</v>
      </c>
      <c r="CU20" s="16" t="s">
        <v>546</v>
      </c>
      <c r="CV20" s="16" t="s">
        <v>546</v>
      </c>
      <c r="CW20" s="16" t="s">
        <v>546</v>
      </c>
      <c r="CX20" s="16" t="s">
        <v>546</v>
      </c>
      <c r="CY20" s="19">
        <v>45555</v>
      </c>
      <c r="CZ20" s="16" t="s">
        <v>945</v>
      </c>
      <c r="DA20" s="16" t="s">
        <v>546</v>
      </c>
      <c r="DB20" s="16" t="s">
        <v>546</v>
      </c>
      <c r="DC20" s="19">
        <v>45559</v>
      </c>
      <c r="DD20" s="16" t="s">
        <v>727</v>
      </c>
      <c r="DE20" s="16" t="s">
        <v>557</v>
      </c>
      <c r="DF20" s="16" t="s">
        <v>546</v>
      </c>
      <c r="DG20" s="16" t="s">
        <v>582</v>
      </c>
      <c r="DH20" s="16" t="s">
        <v>546</v>
      </c>
      <c r="DI20" s="16" t="s">
        <v>546</v>
      </c>
      <c r="DJ20" s="16" t="s">
        <v>546</v>
      </c>
      <c r="DK20" s="16" t="s">
        <v>546</v>
      </c>
      <c r="DL20" s="16" t="s">
        <v>546</v>
      </c>
      <c r="DM20" s="16" t="s">
        <v>546</v>
      </c>
      <c r="DN20" s="16" t="s">
        <v>546</v>
      </c>
      <c r="DO20" s="16" t="s">
        <v>546</v>
      </c>
      <c r="DP20" s="16" t="s">
        <v>546</v>
      </c>
      <c r="DQ20" s="16" t="s">
        <v>546</v>
      </c>
      <c r="DR20" s="16" t="s">
        <v>546</v>
      </c>
      <c r="DS20" s="16" t="s">
        <v>546</v>
      </c>
      <c r="DT20" s="16" t="s">
        <v>546</v>
      </c>
      <c r="DU20" s="16" t="s">
        <v>546</v>
      </c>
      <c r="DV20" s="16" t="s">
        <v>546</v>
      </c>
      <c r="DW20" s="16" t="s">
        <v>546</v>
      </c>
      <c r="DX20" s="16" t="s">
        <v>546</v>
      </c>
      <c r="DY20" s="16" t="s">
        <v>546</v>
      </c>
      <c r="DZ20" s="16" t="s">
        <v>546</v>
      </c>
      <c r="EA20" s="16" t="s">
        <v>546</v>
      </c>
      <c r="EB20" s="16" t="s">
        <v>546</v>
      </c>
      <c r="EC20" s="16" t="s">
        <v>546</v>
      </c>
      <c r="ED20" s="16" t="s">
        <v>546</v>
      </c>
      <c r="EE20" s="16" t="s">
        <v>546</v>
      </c>
      <c r="EF20" s="16" t="s">
        <v>965</v>
      </c>
      <c r="EG20" s="16" t="s">
        <v>546</v>
      </c>
      <c r="EH20" s="16" t="s">
        <v>546</v>
      </c>
      <c r="EI20" s="19">
        <v>45738</v>
      </c>
      <c r="EJ20" s="16" t="s">
        <v>546</v>
      </c>
      <c r="EK20" s="16" t="s">
        <v>966</v>
      </c>
      <c r="EL20" s="16" t="s">
        <v>546</v>
      </c>
      <c r="EM20" s="16" t="s">
        <v>546</v>
      </c>
      <c r="EN20" s="16" t="s">
        <v>546</v>
      </c>
      <c r="EO20" s="16" t="s">
        <v>546</v>
      </c>
      <c r="EP20" s="16" t="s">
        <v>546</v>
      </c>
      <c r="EQ20" s="16" t="s">
        <v>546</v>
      </c>
      <c r="ER20" s="16" t="s">
        <v>546</v>
      </c>
      <c r="ES20" s="16" t="s">
        <v>546</v>
      </c>
      <c r="ET20" s="16" t="s">
        <v>546</v>
      </c>
      <c r="EU20" s="16" t="s">
        <v>546</v>
      </c>
      <c r="EV20" s="16" t="s">
        <v>546</v>
      </c>
      <c r="EW20" s="16" t="s">
        <v>546</v>
      </c>
      <c r="EX20" s="16" t="s">
        <v>546</v>
      </c>
      <c r="EY20" s="16" t="s">
        <v>546</v>
      </c>
      <c r="EZ20" s="16" t="s">
        <v>546</v>
      </c>
      <c r="FA20" s="16" t="s">
        <v>546</v>
      </c>
      <c r="FB20" s="16" t="s">
        <v>546</v>
      </c>
      <c r="FC20" s="16" t="s">
        <v>546</v>
      </c>
      <c r="FD20" s="16" t="s">
        <v>546</v>
      </c>
      <c r="FE20" s="16" t="s">
        <v>546</v>
      </c>
      <c r="FF20" s="16" t="s">
        <v>546</v>
      </c>
      <c r="FG20" s="16" t="s">
        <v>546</v>
      </c>
      <c r="FH20" s="16" t="s">
        <v>546</v>
      </c>
      <c r="FI20" s="16" t="s">
        <v>546</v>
      </c>
      <c r="FJ20" s="16" t="s">
        <v>546</v>
      </c>
      <c r="FK20" s="16" t="s">
        <v>546</v>
      </c>
      <c r="FL20" s="16" t="s">
        <v>546</v>
      </c>
      <c r="FM20" s="16" t="s">
        <v>546</v>
      </c>
      <c r="FN20" s="16" t="s">
        <v>546</v>
      </c>
      <c r="FO20" s="16" t="s">
        <v>546</v>
      </c>
      <c r="FP20" s="16" t="s">
        <v>546</v>
      </c>
      <c r="FQ20" s="16" t="s">
        <v>546</v>
      </c>
      <c r="FR20" s="16" t="s">
        <v>546</v>
      </c>
      <c r="FS20" s="16" t="s">
        <v>546</v>
      </c>
      <c r="FT20" s="16" t="s">
        <v>546</v>
      </c>
      <c r="FU20" s="16" t="s">
        <v>546</v>
      </c>
      <c r="FV20" s="16" t="s">
        <v>546</v>
      </c>
      <c r="FW20" s="16" t="s">
        <v>546</v>
      </c>
      <c r="FX20" s="16" t="s">
        <v>546</v>
      </c>
      <c r="FY20" s="16" t="s">
        <v>546</v>
      </c>
      <c r="FZ20" s="16" t="s">
        <v>546</v>
      </c>
      <c r="GA20" s="16" t="s">
        <v>546</v>
      </c>
      <c r="GB20" s="16" t="s">
        <v>546</v>
      </c>
      <c r="GC20" s="16" t="s">
        <v>546</v>
      </c>
      <c r="GD20" s="16" t="s">
        <v>546</v>
      </c>
      <c r="GE20" s="16" t="s">
        <v>546</v>
      </c>
      <c r="GF20" s="16" t="s">
        <v>546</v>
      </c>
    </row>
    <row r="21" spans="1:188" ht="15" thickBot="1" x14ac:dyDescent="0.35">
      <c r="A21" s="16" t="s">
        <v>621</v>
      </c>
      <c r="B21" s="16" t="s">
        <v>6</v>
      </c>
      <c r="C21" s="16" t="s">
        <v>31</v>
      </c>
      <c r="D21" s="16" t="s">
        <v>28</v>
      </c>
      <c r="E21" s="16">
        <v>9</v>
      </c>
      <c r="F21" s="16" t="s">
        <v>857</v>
      </c>
      <c r="G21" s="16" t="s">
        <v>39</v>
      </c>
      <c r="H21" s="17"/>
      <c r="I21" s="16">
        <v>160101</v>
      </c>
      <c r="J21" s="16" t="s">
        <v>6</v>
      </c>
      <c r="K21" s="16" t="s">
        <v>7</v>
      </c>
      <c r="L21" s="16" t="s">
        <v>8</v>
      </c>
      <c r="M21" s="16" t="s">
        <v>905</v>
      </c>
      <c r="N21" s="16" t="s">
        <v>720</v>
      </c>
      <c r="O21" s="18">
        <v>41477345</v>
      </c>
      <c r="P21" s="16" t="s">
        <v>906</v>
      </c>
      <c r="Q21" s="16" t="s">
        <v>907</v>
      </c>
      <c r="R21" s="19">
        <v>30229</v>
      </c>
      <c r="S21" s="16" t="s">
        <v>721</v>
      </c>
      <c r="T21" s="16" t="s">
        <v>722</v>
      </c>
      <c r="U21" s="16" t="s">
        <v>726</v>
      </c>
      <c r="V21" s="16" t="s">
        <v>546</v>
      </c>
      <c r="W21" s="16">
        <v>42</v>
      </c>
      <c r="X21" s="16" t="s">
        <v>874</v>
      </c>
      <c r="Y21" s="16" t="s">
        <v>908</v>
      </c>
      <c r="Z21" s="16" t="s">
        <v>6</v>
      </c>
      <c r="AA21" s="16" t="s">
        <v>7</v>
      </c>
      <c r="AB21" s="16" t="s">
        <v>8</v>
      </c>
      <c r="AC21" s="17"/>
      <c r="AD21" s="16" t="s">
        <v>723</v>
      </c>
      <c r="AE21" s="16" t="s">
        <v>736</v>
      </c>
      <c r="AF21" s="16" t="s">
        <v>830</v>
      </c>
      <c r="AG21" s="16">
        <v>41477345</v>
      </c>
      <c r="AH21" s="16" t="s">
        <v>909</v>
      </c>
      <c r="AI21" s="16" t="s">
        <v>565</v>
      </c>
      <c r="AJ21" s="16" t="s">
        <v>547</v>
      </c>
      <c r="AK21" s="16" t="s">
        <v>547</v>
      </c>
      <c r="AL21" s="16" t="s">
        <v>569</v>
      </c>
      <c r="AM21" s="16" t="s">
        <v>910</v>
      </c>
      <c r="AN21" s="16" t="s">
        <v>891</v>
      </c>
      <c r="AO21" s="16" t="s">
        <v>842</v>
      </c>
      <c r="AP21" s="16" t="s">
        <v>832</v>
      </c>
      <c r="AQ21" s="16" t="s">
        <v>546</v>
      </c>
      <c r="AR21" s="16" t="s">
        <v>546</v>
      </c>
      <c r="AS21" s="16" t="s">
        <v>562</v>
      </c>
      <c r="AT21" s="16" t="s">
        <v>547</v>
      </c>
      <c r="AU21" s="16" t="s">
        <v>562</v>
      </c>
      <c r="AV21" s="19">
        <v>45707</v>
      </c>
      <c r="AW21" s="16" t="s">
        <v>543</v>
      </c>
      <c r="AX21" s="16" t="s">
        <v>544</v>
      </c>
      <c r="AY21" s="16" t="s">
        <v>546</v>
      </c>
      <c r="AZ21" s="16" t="s">
        <v>547</v>
      </c>
      <c r="BA21" s="16" t="s">
        <v>562</v>
      </c>
      <c r="BB21" s="16" t="s">
        <v>833</v>
      </c>
      <c r="BC21" s="16" t="s">
        <v>562</v>
      </c>
      <c r="BD21" s="16" t="s">
        <v>562</v>
      </c>
      <c r="BE21" s="19">
        <v>45702</v>
      </c>
      <c r="BF21" s="16" t="s">
        <v>911</v>
      </c>
      <c r="BG21" s="16" t="s">
        <v>724</v>
      </c>
      <c r="BH21" s="16" t="s">
        <v>562</v>
      </c>
      <c r="BI21" s="16" t="s">
        <v>546</v>
      </c>
      <c r="BJ21" s="16" t="s">
        <v>546</v>
      </c>
      <c r="BK21" s="16" t="s">
        <v>562</v>
      </c>
      <c r="BL21" s="16" t="s">
        <v>546</v>
      </c>
      <c r="BM21" s="16" t="s">
        <v>546</v>
      </c>
      <c r="BN21" s="16" t="s">
        <v>562</v>
      </c>
      <c r="BO21" s="16" t="s">
        <v>546</v>
      </c>
      <c r="BP21" s="16" t="s">
        <v>834</v>
      </c>
      <c r="BQ21" s="16" t="s">
        <v>546</v>
      </c>
      <c r="BR21" s="16" t="s">
        <v>562</v>
      </c>
      <c r="BS21" s="16">
        <v>0</v>
      </c>
      <c r="BT21" s="19">
        <v>45702</v>
      </c>
      <c r="BU21" s="16" t="s">
        <v>835</v>
      </c>
      <c r="BV21" s="16" t="s">
        <v>912</v>
      </c>
      <c r="BW21" s="19">
        <v>45703</v>
      </c>
      <c r="BX21" s="16" t="s">
        <v>546</v>
      </c>
      <c r="BY21" s="16" t="s">
        <v>546</v>
      </c>
      <c r="BZ21" s="16" t="s">
        <v>546</v>
      </c>
      <c r="CA21" s="16" t="s">
        <v>546</v>
      </c>
      <c r="CB21" s="16" t="s">
        <v>546</v>
      </c>
      <c r="CC21" s="16" t="s">
        <v>546</v>
      </c>
      <c r="CD21" s="16" t="s">
        <v>546</v>
      </c>
      <c r="CE21" s="16" t="s">
        <v>546</v>
      </c>
      <c r="CF21" s="16" t="s">
        <v>546</v>
      </c>
      <c r="CG21" s="16" t="s">
        <v>546</v>
      </c>
      <c r="CH21" s="16" t="s">
        <v>546</v>
      </c>
      <c r="CI21" s="16" t="s">
        <v>546</v>
      </c>
      <c r="CJ21" s="16" t="s">
        <v>546</v>
      </c>
      <c r="CK21" s="16" t="s">
        <v>546</v>
      </c>
      <c r="CL21" s="16" t="s">
        <v>546</v>
      </c>
      <c r="CM21" s="16" t="s">
        <v>546</v>
      </c>
      <c r="CN21" s="16" t="s">
        <v>546</v>
      </c>
      <c r="CO21" s="16" t="s">
        <v>546</v>
      </c>
      <c r="CP21" s="16" t="s">
        <v>546</v>
      </c>
      <c r="CQ21" s="16" t="s">
        <v>546</v>
      </c>
      <c r="CR21" s="16" t="s">
        <v>546</v>
      </c>
      <c r="CS21" s="16" t="s">
        <v>546</v>
      </c>
      <c r="CT21" s="16" t="s">
        <v>546</v>
      </c>
      <c r="CU21" s="16" t="s">
        <v>546</v>
      </c>
      <c r="CV21" s="16" t="s">
        <v>546</v>
      </c>
      <c r="CW21" s="16" t="s">
        <v>546</v>
      </c>
      <c r="CX21" s="16" t="s">
        <v>546</v>
      </c>
      <c r="CY21" s="19">
        <v>45656</v>
      </c>
      <c r="CZ21" s="16" t="s">
        <v>913</v>
      </c>
      <c r="DA21" s="16" t="s">
        <v>546</v>
      </c>
      <c r="DB21" s="16" t="s">
        <v>546</v>
      </c>
      <c r="DC21" s="19">
        <v>45667</v>
      </c>
      <c r="DD21" s="16" t="s">
        <v>727</v>
      </c>
      <c r="DE21" s="16" t="s">
        <v>898</v>
      </c>
      <c r="DF21" s="16" t="s">
        <v>546</v>
      </c>
      <c r="DG21" s="16" t="s">
        <v>546</v>
      </c>
      <c r="DH21" s="16" t="s">
        <v>583</v>
      </c>
      <c r="DI21" s="16" t="s">
        <v>584</v>
      </c>
      <c r="DJ21" s="16" t="s">
        <v>546</v>
      </c>
      <c r="DK21" s="16" t="s">
        <v>546</v>
      </c>
      <c r="DL21" s="16" t="s">
        <v>583</v>
      </c>
      <c r="DM21" s="16" t="s">
        <v>584</v>
      </c>
      <c r="DN21" s="16" t="s">
        <v>546</v>
      </c>
      <c r="DO21" s="16" t="s">
        <v>584</v>
      </c>
      <c r="DP21" s="16" t="s">
        <v>546</v>
      </c>
      <c r="DQ21" s="16" t="s">
        <v>546</v>
      </c>
      <c r="DR21" s="16" t="s">
        <v>546</v>
      </c>
      <c r="DS21" s="16" t="s">
        <v>546</v>
      </c>
      <c r="DT21" s="16" t="s">
        <v>546</v>
      </c>
      <c r="DU21" s="16" t="s">
        <v>546</v>
      </c>
      <c r="DV21" s="16" t="s">
        <v>546</v>
      </c>
      <c r="DW21" s="16" t="s">
        <v>583</v>
      </c>
      <c r="DX21" s="16" t="s">
        <v>584</v>
      </c>
      <c r="DY21" s="16" t="s">
        <v>546</v>
      </c>
      <c r="DZ21" s="16" t="s">
        <v>584</v>
      </c>
      <c r="EA21" s="16" t="s">
        <v>584</v>
      </c>
      <c r="EB21" s="16" t="s">
        <v>546</v>
      </c>
      <c r="EC21" s="16" t="s">
        <v>546</v>
      </c>
      <c r="ED21" s="16" t="s">
        <v>546</v>
      </c>
      <c r="EE21" s="16" t="s">
        <v>546</v>
      </c>
      <c r="EF21" s="16" t="s">
        <v>546</v>
      </c>
      <c r="EG21" s="16" t="s">
        <v>546</v>
      </c>
      <c r="EH21" s="16" t="s">
        <v>546</v>
      </c>
      <c r="EI21" s="16" t="s">
        <v>546</v>
      </c>
      <c r="EJ21" s="16" t="s">
        <v>546</v>
      </c>
      <c r="EK21" s="16" t="s">
        <v>546</v>
      </c>
      <c r="EL21" s="16" t="s">
        <v>546</v>
      </c>
      <c r="EM21" s="16" t="s">
        <v>546</v>
      </c>
      <c r="EN21" s="16" t="s">
        <v>546</v>
      </c>
      <c r="EO21" s="16" t="s">
        <v>546</v>
      </c>
      <c r="EP21" s="16" t="s">
        <v>546</v>
      </c>
      <c r="EQ21" s="16" t="s">
        <v>546</v>
      </c>
      <c r="ER21" s="16" t="s">
        <v>546</v>
      </c>
      <c r="ES21" s="16" t="s">
        <v>546</v>
      </c>
      <c r="ET21" s="16" t="s">
        <v>546</v>
      </c>
      <c r="EU21" s="16" t="s">
        <v>546</v>
      </c>
      <c r="EV21" s="16" t="s">
        <v>546</v>
      </c>
      <c r="EW21" s="16" t="s">
        <v>546</v>
      </c>
      <c r="EX21" s="16" t="s">
        <v>546</v>
      </c>
      <c r="EY21" s="16" t="s">
        <v>546</v>
      </c>
      <c r="EZ21" s="16" t="s">
        <v>546</v>
      </c>
      <c r="FA21" s="16" t="s">
        <v>546</v>
      </c>
      <c r="FB21" s="16" t="s">
        <v>546</v>
      </c>
      <c r="FC21" s="16" t="s">
        <v>546</v>
      </c>
      <c r="FD21" s="16" t="s">
        <v>546</v>
      </c>
      <c r="FE21" s="16" t="s">
        <v>546</v>
      </c>
      <c r="FF21" s="16" t="s">
        <v>546</v>
      </c>
      <c r="FG21" s="16" t="s">
        <v>546</v>
      </c>
      <c r="FH21" s="16" t="s">
        <v>546</v>
      </c>
      <c r="FI21" s="16" t="s">
        <v>546</v>
      </c>
      <c r="FJ21" s="16" t="s">
        <v>546</v>
      </c>
      <c r="FK21" s="16" t="s">
        <v>546</v>
      </c>
      <c r="FL21" s="16" t="s">
        <v>546</v>
      </c>
      <c r="FM21" s="16" t="s">
        <v>546</v>
      </c>
      <c r="FN21" s="16" t="s">
        <v>546</v>
      </c>
      <c r="FO21" s="16" t="s">
        <v>546</v>
      </c>
      <c r="FP21" s="16" t="s">
        <v>546</v>
      </c>
      <c r="FQ21" s="16" t="s">
        <v>546</v>
      </c>
      <c r="FR21" s="16" t="s">
        <v>546</v>
      </c>
      <c r="FS21" s="16" t="s">
        <v>546</v>
      </c>
      <c r="FT21" s="16" t="s">
        <v>546</v>
      </c>
      <c r="FU21" s="16" t="s">
        <v>546</v>
      </c>
      <c r="FV21" s="16" t="s">
        <v>546</v>
      </c>
      <c r="FW21" s="16" t="s">
        <v>546</v>
      </c>
      <c r="FX21" s="16" t="s">
        <v>546</v>
      </c>
      <c r="FY21" s="16" t="s">
        <v>546</v>
      </c>
      <c r="FZ21" s="16" t="s">
        <v>546</v>
      </c>
      <c r="GA21" s="16" t="s">
        <v>546</v>
      </c>
      <c r="GB21" s="16" t="s">
        <v>546</v>
      </c>
      <c r="GC21" s="16" t="s">
        <v>546</v>
      </c>
      <c r="GD21" s="16" t="s">
        <v>546</v>
      </c>
      <c r="GE21" s="16" t="s">
        <v>546</v>
      </c>
      <c r="GF21" s="16" t="s">
        <v>546</v>
      </c>
    </row>
  </sheetData>
  <autoFilter ref="A7:GF7" xr:uid="{A8AD3793-469F-4795-B54D-5557D5D2FEC1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57" t="s">
        <v>540</v>
      </c>
      <c r="H1" s="58"/>
      <c r="I1" s="59"/>
      <c r="K1" s="15" t="s">
        <v>607</v>
      </c>
      <c r="Q1" s="69" t="s">
        <v>608</v>
      </c>
      <c r="R1" s="69"/>
      <c r="S1" s="69"/>
      <c r="T1" s="69"/>
      <c r="U1" s="69"/>
      <c r="V1" s="69"/>
      <c r="W1" s="69"/>
      <c r="X1" s="69" t="s">
        <v>545</v>
      </c>
      <c r="Y1" s="69"/>
      <c r="Z1" s="70"/>
      <c r="AA1" s="29"/>
      <c r="AB1" s="71" t="s">
        <v>733</v>
      </c>
      <c r="AC1" s="72"/>
      <c r="AD1" s="39"/>
      <c r="AE1" s="73" t="s">
        <v>734</v>
      </c>
      <c r="AF1" s="69"/>
      <c r="AG1" s="69"/>
      <c r="AH1" s="69"/>
      <c r="AI1" s="69" t="s">
        <v>609</v>
      </c>
      <c r="AJ1" s="69"/>
      <c r="AK1" s="69"/>
      <c r="AL1" s="69"/>
      <c r="AM1" s="69"/>
      <c r="AN1" s="69"/>
      <c r="AO1" s="69" t="s">
        <v>610</v>
      </c>
      <c r="AP1" s="69"/>
      <c r="AQ1" s="69"/>
      <c r="AR1" s="69" t="s">
        <v>611</v>
      </c>
      <c r="AS1" s="69"/>
      <c r="AT1" s="29"/>
      <c r="AU1" s="69" t="s">
        <v>612</v>
      </c>
      <c r="AV1" s="69"/>
      <c r="AW1" s="69"/>
      <c r="AX1" s="69"/>
      <c r="AY1" s="69"/>
      <c r="AZ1" s="69"/>
      <c r="BA1" s="69"/>
      <c r="BB1" s="69" t="s">
        <v>561</v>
      </c>
      <c r="BC1" s="69"/>
      <c r="BD1" s="69"/>
      <c r="BE1" s="69"/>
      <c r="BF1" s="69"/>
      <c r="BG1" s="15" t="s">
        <v>587</v>
      </c>
      <c r="BH1" s="15"/>
      <c r="BI1" s="15"/>
      <c r="BJ1" s="15"/>
      <c r="BK1" s="69" t="s">
        <v>588</v>
      </c>
      <c r="BL1" s="69"/>
      <c r="BM1" s="69"/>
      <c r="BN1" s="69"/>
      <c r="BO1" s="69" t="s">
        <v>590</v>
      </c>
      <c r="BP1" s="69"/>
      <c r="BQ1" s="69"/>
      <c r="BR1" s="69"/>
      <c r="BS1" s="69"/>
      <c r="BT1" s="69" t="s">
        <v>592</v>
      </c>
      <c r="BU1" s="69"/>
      <c r="BV1" s="69"/>
      <c r="BW1" s="69"/>
      <c r="BX1" s="69" t="s">
        <v>594</v>
      </c>
      <c r="BY1" s="69"/>
      <c r="BZ1" s="69"/>
      <c r="CA1" s="69"/>
      <c r="CB1" s="69" t="s">
        <v>595</v>
      </c>
      <c r="CC1" s="69"/>
      <c r="CD1" s="69"/>
      <c r="CE1" s="69"/>
      <c r="CF1" s="69" t="s">
        <v>598</v>
      </c>
      <c r="CG1" s="69"/>
      <c r="CH1" s="69"/>
      <c r="CI1" s="69"/>
      <c r="CJ1" s="69" t="s">
        <v>599</v>
      </c>
      <c r="CK1" s="69"/>
      <c r="CL1" s="69"/>
      <c r="CM1" s="69"/>
      <c r="CN1" s="69" t="s">
        <v>602</v>
      </c>
      <c r="CO1" s="69"/>
      <c r="CP1" s="69"/>
      <c r="CQ1" s="69"/>
      <c r="CR1" s="69" t="s">
        <v>603</v>
      </c>
      <c r="CS1" s="69"/>
      <c r="CT1" s="69"/>
      <c r="CU1" s="69"/>
      <c r="CV1" s="69" t="s">
        <v>604</v>
      </c>
      <c r="CW1" s="69"/>
      <c r="CX1" s="69"/>
      <c r="CY1" s="69"/>
      <c r="CZ1" s="69" t="s">
        <v>615</v>
      </c>
      <c r="DA1" s="69"/>
      <c r="DB1" s="69"/>
      <c r="DC1" s="69"/>
      <c r="DD1" s="69" t="s">
        <v>616</v>
      </c>
      <c r="DE1" s="69"/>
      <c r="DF1" s="69"/>
      <c r="DG1" s="69"/>
      <c r="DH1" s="69" t="s">
        <v>617</v>
      </c>
      <c r="DI1" s="69"/>
      <c r="DJ1" s="69"/>
      <c r="DK1" s="69"/>
      <c r="DL1" s="69" t="s">
        <v>618</v>
      </c>
      <c r="DM1" s="69"/>
      <c r="DN1" s="69"/>
    </row>
    <row r="2" spans="1:118" ht="10.199999999999999" thickBot="1" x14ac:dyDescent="0.25">
      <c r="E2" s="21" t="s">
        <v>541</v>
      </c>
      <c r="F2" s="25">
        <v>45777</v>
      </c>
      <c r="G2" s="60"/>
      <c r="H2" s="61"/>
      <c r="I2" s="62"/>
      <c r="K2" s="4">
        <f t="shared" ref="K2:P2" si="0">SUBTOTAL(9,K5:K470)</f>
        <v>0</v>
      </c>
      <c r="L2" s="4">
        <f t="shared" si="0"/>
        <v>0</v>
      </c>
      <c r="M2" s="4">
        <f t="shared" si="0"/>
        <v>0</v>
      </c>
      <c r="N2" s="4">
        <f t="shared" si="0"/>
        <v>6</v>
      </c>
      <c r="O2" s="4">
        <f t="shared" si="0"/>
        <v>6</v>
      </c>
      <c r="P2" s="4">
        <f t="shared" si="0"/>
        <v>2</v>
      </c>
      <c r="Q2" s="4">
        <f>SUBTOTAL(9,Q5:Q470)</f>
        <v>1</v>
      </c>
      <c r="R2" s="11">
        <f t="shared" ref="R2:W2" si="1">SUBTOTAL(9,R5:R470)</f>
        <v>0</v>
      </c>
      <c r="S2" s="11">
        <f t="shared" si="1"/>
        <v>0</v>
      </c>
      <c r="T2" s="11">
        <f t="shared" si="1"/>
        <v>1</v>
      </c>
      <c r="U2" s="11">
        <f t="shared" si="1"/>
        <v>0</v>
      </c>
      <c r="V2" s="11">
        <f t="shared" si="1"/>
        <v>0</v>
      </c>
      <c r="W2" s="11">
        <f t="shared" si="1"/>
        <v>1</v>
      </c>
      <c r="X2" s="11">
        <f t="shared" ref="X2:AN2" si="2">SUBTOTAL(9,X5:X470)</f>
        <v>2</v>
      </c>
      <c r="Y2" s="11">
        <f t="shared" si="2"/>
        <v>11</v>
      </c>
      <c r="Z2" s="11">
        <f t="shared" si="2"/>
        <v>0</v>
      </c>
      <c r="AA2" s="11">
        <f t="shared" si="2"/>
        <v>1</v>
      </c>
      <c r="AB2" s="11">
        <f t="shared" ref="AB2:AD2" si="3">SUBTOTAL(9,AB5:AB470)</f>
        <v>13</v>
      </c>
      <c r="AC2" s="11">
        <f t="shared" si="3"/>
        <v>0</v>
      </c>
      <c r="AD2" s="11">
        <f t="shared" si="3"/>
        <v>1</v>
      </c>
      <c r="AE2" s="11">
        <f t="shared" ref="AE2:AH2" si="4">SUBTOTAL(9,AE5:AE470)</f>
        <v>2</v>
      </c>
      <c r="AF2" s="11">
        <f t="shared" si="4"/>
        <v>10</v>
      </c>
      <c r="AG2" s="11">
        <f t="shared" si="4"/>
        <v>0</v>
      </c>
      <c r="AH2" s="11">
        <f t="shared" si="4"/>
        <v>2</v>
      </c>
      <c r="AI2" s="11">
        <f t="shared" si="2"/>
        <v>6</v>
      </c>
      <c r="AJ2" s="11">
        <f t="shared" si="2"/>
        <v>1</v>
      </c>
      <c r="AK2" s="11">
        <f t="shared" si="2"/>
        <v>4</v>
      </c>
      <c r="AL2" s="11">
        <f t="shared" si="2"/>
        <v>0</v>
      </c>
      <c r="AM2" s="11">
        <f t="shared" si="2"/>
        <v>1</v>
      </c>
      <c r="AN2" s="11">
        <f t="shared" si="2"/>
        <v>1</v>
      </c>
      <c r="AO2" s="11">
        <f t="shared" ref="AO2:AQ2" si="5">SUBTOTAL(9,AO5:AO470)</f>
        <v>1</v>
      </c>
      <c r="AP2" s="11">
        <f t="shared" si="5"/>
        <v>12</v>
      </c>
      <c r="AQ2" s="11">
        <f t="shared" si="5"/>
        <v>1</v>
      </c>
      <c r="AR2" s="11">
        <f t="shared" ref="AR2:BA2" si="6">SUBTOTAL(9,AR5:AR470)</f>
        <v>13</v>
      </c>
      <c r="AS2" s="11">
        <f t="shared" si="6"/>
        <v>0</v>
      </c>
      <c r="AT2" s="11">
        <f t="shared" si="6"/>
        <v>1</v>
      </c>
      <c r="AU2" s="11">
        <f t="shared" si="6"/>
        <v>6</v>
      </c>
      <c r="AV2" s="11">
        <f t="shared" si="6"/>
        <v>0</v>
      </c>
      <c r="AW2" s="11">
        <f t="shared" si="6"/>
        <v>3</v>
      </c>
      <c r="AX2" s="11">
        <f t="shared" si="6"/>
        <v>1</v>
      </c>
      <c r="AY2" s="11">
        <f t="shared" si="6"/>
        <v>0</v>
      </c>
      <c r="AZ2" s="11">
        <f t="shared" si="6"/>
        <v>0</v>
      </c>
      <c r="BA2" s="11">
        <f t="shared" si="6"/>
        <v>1</v>
      </c>
      <c r="BB2" s="11">
        <f t="shared" ref="BB2:BF2" si="7">SUBTOTAL(9,BB5:BB470)</f>
        <v>10</v>
      </c>
      <c r="BC2" s="11">
        <f t="shared" si="7"/>
        <v>0</v>
      </c>
      <c r="BD2" s="11">
        <f t="shared" si="7"/>
        <v>1</v>
      </c>
      <c r="BE2" s="11">
        <f t="shared" si="7"/>
        <v>1</v>
      </c>
      <c r="BF2" s="11">
        <f t="shared" si="7"/>
        <v>0</v>
      </c>
      <c r="BG2" s="11">
        <f t="shared" ref="BG2:BN2" si="8">SUBTOTAL(9,BG5:BG470)</f>
        <v>0</v>
      </c>
      <c r="BH2" s="11">
        <f t="shared" si="8"/>
        <v>0</v>
      </c>
      <c r="BI2" s="11">
        <f t="shared" si="8"/>
        <v>0</v>
      </c>
      <c r="BJ2" s="11">
        <f t="shared" si="8"/>
        <v>14</v>
      </c>
      <c r="BK2" s="11">
        <f t="shared" si="8"/>
        <v>2</v>
      </c>
      <c r="BL2" s="11">
        <f t="shared" si="8"/>
        <v>9</v>
      </c>
      <c r="BM2" s="11">
        <f t="shared" si="8"/>
        <v>0</v>
      </c>
      <c r="BN2" s="11">
        <f t="shared" si="8"/>
        <v>3</v>
      </c>
      <c r="BO2" s="11">
        <f t="shared" ref="BO2:BW2" si="9">SUBTOTAL(9,BO5:BO470)</f>
        <v>0</v>
      </c>
      <c r="BP2" s="11">
        <f t="shared" si="9"/>
        <v>3</v>
      </c>
      <c r="BQ2" s="11">
        <f t="shared" si="9"/>
        <v>0</v>
      </c>
      <c r="BR2" s="11">
        <f t="shared" si="9"/>
        <v>11</v>
      </c>
      <c r="BS2" s="11">
        <f t="shared" si="9"/>
        <v>0</v>
      </c>
      <c r="BT2" s="11">
        <f t="shared" si="9"/>
        <v>0</v>
      </c>
      <c r="BU2" s="11">
        <f t="shared" si="9"/>
        <v>0</v>
      </c>
      <c r="BV2" s="11">
        <f t="shared" si="9"/>
        <v>2</v>
      </c>
      <c r="BW2" s="11">
        <f t="shared" si="9"/>
        <v>12</v>
      </c>
      <c r="BX2" s="11">
        <f t="shared" ref="BX2:CE2" si="10">SUBTOTAL(9,BX5:BX470)</f>
        <v>0</v>
      </c>
      <c r="BY2" s="11">
        <f t="shared" si="10"/>
        <v>0</v>
      </c>
      <c r="BZ2" s="11">
        <f t="shared" si="10"/>
        <v>0</v>
      </c>
      <c r="CA2" s="11">
        <f t="shared" si="10"/>
        <v>14</v>
      </c>
      <c r="CB2" s="11">
        <f t="shared" si="10"/>
        <v>0</v>
      </c>
      <c r="CC2" s="11">
        <f t="shared" si="10"/>
        <v>0</v>
      </c>
      <c r="CD2" s="11">
        <f t="shared" si="10"/>
        <v>0</v>
      </c>
      <c r="CE2" s="11">
        <f t="shared" si="10"/>
        <v>14</v>
      </c>
      <c r="CF2" s="11">
        <f t="shared" ref="CF2:CM2" si="11">SUBTOTAL(9,CF5:CF470)</f>
        <v>1</v>
      </c>
      <c r="CG2" s="11">
        <f t="shared" si="11"/>
        <v>1</v>
      </c>
      <c r="CH2" s="11">
        <f t="shared" si="11"/>
        <v>0</v>
      </c>
      <c r="CI2" s="11">
        <f t="shared" si="11"/>
        <v>12</v>
      </c>
      <c r="CJ2" s="11">
        <f t="shared" si="11"/>
        <v>1</v>
      </c>
      <c r="CK2" s="11">
        <f t="shared" si="11"/>
        <v>0</v>
      </c>
      <c r="CL2" s="11">
        <f t="shared" si="11"/>
        <v>1</v>
      </c>
      <c r="CM2" s="11">
        <f t="shared" si="11"/>
        <v>12</v>
      </c>
      <c r="CN2" s="11">
        <f t="shared" ref="CN2:CU2" si="12">SUBTOTAL(9,CN5:CN470)</f>
        <v>0</v>
      </c>
      <c r="CO2" s="11">
        <f t="shared" si="12"/>
        <v>0</v>
      </c>
      <c r="CP2" s="11">
        <f t="shared" si="12"/>
        <v>0</v>
      </c>
      <c r="CQ2" s="11">
        <f t="shared" si="12"/>
        <v>14</v>
      </c>
      <c r="CR2" s="11">
        <f t="shared" si="12"/>
        <v>1</v>
      </c>
      <c r="CS2" s="11">
        <f t="shared" si="12"/>
        <v>0</v>
      </c>
      <c r="CT2" s="11">
        <f t="shared" si="12"/>
        <v>1</v>
      </c>
      <c r="CU2" s="11">
        <f t="shared" si="12"/>
        <v>12</v>
      </c>
      <c r="CV2" s="11">
        <f t="shared" ref="CV2:DC2" si="13">SUBTOTAL(9,CV5:CV470)</f>
        <v>0</v>
      </c>
      <c r="CW2" s="11">
        <f t="shared" si="13"/>
        <v>0</v>
      </c>
      <c r="CX2" s="11">
        <f t="shared" si="13"/>
        <v>0</v>
      </c>
      <c r="CY2" s="11">
        <f t="shared" si="13"/>
        <v>14</v>
      </c>
      <c r="CZ2" s="11">
        <f t="shared" si="13"/>
        <v>0</v>
      </c>
      <c r="DA2" s="11">
        <f t="shared" si="13"/>
        <v>0</v>
      </c>
      <c r="DB2" s="11">
        <f t="shared" si="13"/>
        <v>0</v>
      </c>
      <c r="DC2" s="11">
        <f t="shared" si="13"/>
        <v>14</v>
      </c>
      <c r="DD2" s="11">
        <f t="shared" ref="DD2:DK2" si="14">SUBTOTAL(9,DD5:DD470)</f>
        <v>0</v>
      </c>
      <c r="DE2" s="11">
        <f t="shared" si="14"/>
        <v>0</v>
      </c>
      <c r="DF2" s="11">
        <f t="shared" si="14"/>
        <v>0</v>
      </c>
      <c r="DG2" s="11">
        <f t="shared" si="14"/>
        <v>14</v>
      </c>
      <c r="DH2" s="11">
        <f t="shared" si="14"/>
        <v>0</v>
      </c>
      <c r="DI2" s="11">
        <f t="shared" si="14"/>
        <v>0</v>
      </c>
      <c r="DJ2" s="11">
        <f t="shared" si="14"/>
        <v>0</v>
      </c>
      <c r="DK2" s="11">
        <f t="shared" si="14"/>
        <v>14</v>
      </c>
      <c r="DL2" s="11">
        <f t="shared" ref="DL2:DN2" si="15">SUBTOTAL(9,DL5:DL470)</f>
        <v>0</v>
      </c>
      <c r="DM2" s="11">
        <f t="shared" si="15"/>
        <v>0</v>
      </c>
      <c r="DN2" s="11">
        <f t="shared" si="15"/>
        <v>14</v>
      </c>
    </row>
    <row r="3" spans="1:118" ht="22.5" customHeight="1" thickBot="1" x14ac:dyDescent="0.5">
      <c r="G3" s="63" t="s">
        <v>571</v>
      </c>
      <c r="H3" s="64"/>
      <c r="I3" s="65"/>
      <c r="J3" s="26">
        <f>SUBTOTAL(9,J5:J470)</f>
        <v>14</v>
      </c>
      <c r="K3" s="48" t="s">
        <v>548</v>
      </c>
      <c r="L3" s="49"/>
      <c r="M3" s="49"/>
      <c r="N3" s="49"/>
      <c r="O3" s="49"/>
      <c r="P3" s="50"/>
      <c r="Q3" s="66" t="s">
        <v>563</v>
      </c>
      <c r="R3" s="67"/>
      <c r="S3" s="67"/>
      <c r="T3" s="67"/>
      <c r="U3" s="67"/>
      <c r="V3" s="67"/>
      <c r="W3" s="68"/>
      <c r="X3" s="42" t="s">
        <v>564</v>
      </c>
      <c r="Y3" s="43"/>
      <c r="Z3" s="43"/>
      <c r="AA3" s="44"/>
      <c r="AB3" s="45" t="s">
        <v>567</v>
      </c>
      <c r="AC3" s="46"/>
      <c r="AD3" s="47"/>
      <c r="AE3" s="54" t="s">
        <v>568</v>
      </c>
      <c r="AF3" s="55"/>
      <c r="AG3" s="55"/>
      <c r="AH3" s="56"/>
      <c r="AI3" s="48" t="s">
        <v>574</v>
      </c>
      <c r="AJ3" s="49"/>
      <c r="AK3" s="49"/>
      <c r="AL3" s="49"/>
      <c r="AM3" s="49"/>
      <c r="AN3" s="50"/>
      <c r="AO3" s="45" t="s">
        <v>575</v>
      </c>
      <c r="AP3" s="46"/>
      <c r="AQ3" s="46"/>
      <c r="AR3" s="51" t="s">
        <v>577</v>
      </c>
      <c r="AS3" s="52"/>
      <c r="AT3" s="53"/>
      <c r="AU3" s="48" t="s">
        <v>579</v>
      </c>
      <c r="AV3" s="49"/>
      <c r="AW3" s="49"/>
      <c r="AX3" s="49"/>
      <c r="AY3" s="49"/>
      <c r="AZ3" s="49"/>
      <c r="BA3" s="50"/>
      <c r="BB3" s="42" t="s">
        <v>555</v>
      </c>
      <c r="BC3" s="43"/>
      <c r="BD3" s="43"/>
      <c r="BE3" s="43"/>
      <c r="BF3" s="44"/>
      <c r="BG3" s="45" t="s">
        <v>559</v>
      </c>
      <c r="BH3" s="46"/>
      <c r="BI3" s="46"/>
      <c r="BJ3" s="47"/>
      <c r="BK3" s="42" t="s">
        <v>581</v>
      </c>
      <c r="BL3" s="43"/>
      <c r="BM3" s="43"/>
      <c r="BN3" s="44"/>
      <c r="BO3" s="45" t="s">
        <v>585</v>
      </c>
      <c r="BP3" s="46"/>
      <c r="BQ3" s="46"/>
      <c r="BR3" s="46"/>
      <c r="BS3" s="47"/>
      <c r="BT3" s="42" t="s">
        <v>586</v>
      </c>
      <c r="BU3" s="43"/>
      <c r="BV3" s="43"/>
      <c r="BW3" s="44"/>
      <c r="BX3" s="45" t="s">
        <v>589</v>
      </c>
      <c r="BY3" s="46"/>
      <c r="BZ3" s="46"/>
      <c r="CA3" s="47"/>
      <c r="CB3" s="42" t="s">
        <v>591</v>
      </c>
      <c r="CC3" s="43"/>
      <c r="CD3" s="43"/>
      <c r="CE3" s="44"/>
      <c r="CF3" s="45" t="s">
        <v>593</v>
      </c>
      <c r="CG3" s="46"/>
      <c r="CH3" s="46"/>
      <c r="CI3" s="47"/>
      <c r="CJ3" s="42" t="s">
        <v>596</v>
      </c>
      <c r="CK3" s="43"/>
      <c r="CL3" s="43"/>
      <c r="CM3" s="44"/>
      <c r="CN3" s="45" t="s">
        <v>597</v>
      </c>
      <c r="CO3" s="46"/>
      <c r="CP3" s="46"/>
      <c r="CQ3" s="47"/>
      <c r="CR3" s="42" t="s">
        <v>600</v>
      </c>
      <c r="CS3" s="43"/>
      <c r="CT3" s="43"/>
      <c r="CU3" s="44"/>
      <c r="CV3" s="45" t="s">
        <v>601</v>
      </c>
      <c r="CW3" s="46"/>
      <c r="CX3" s="46"/>
      <c r="CY3" s="47"/>
      <c r="CZ3" s="42" t="s">
        <v>748</v>
      </c>
      <c r="DA3" s="43"/>
      <c r="DB3" s="43"/>
      <c r="DC3" s="44"/>
      <c r="DD3" s="45" t="s">
        <v>606</v>
      </c>
      <c r="DE3" s="46"/>
      <c r="DF3" s="46"/>
      <c r="DG3" s="47"/>
      <c r="DH3" s="42" t="s">
        <v>605</v>
      </c>
      <c r="DI3" s="43"/>
      <c r="DJ3" s="43"/>
      <c r="DK3" s="44"/>
      <c r="DL3" s="48" t="s">
        <v>806</v>
      </c>
      <c r="DM3" s="49"/>
      <c r="DN3" s="50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30" t="s">
        <v>542</v>
      </c>
      <c r="K4" s="31" t="s">
        <v>549</v>
      </c>
      <c r="L4" s="31" t="s">
        <v>550</v>
      </c>
      <c r="M4" s="31" t="s">
        <v>551</v>
      </c>
      <c r="N4" s="31" t="s">
        <v>552</v>
      </c>
      <c r="O4" s="31" t="s">
        <v>553</v>
      </c>
      <c r="P4" s="31" t="s">
        <v>554</v>
      </c>
      <c r="Q4" s="38" t="s">
        <v>840</v>
      </c>
      <c r="R4" s="32" t="s">
        <v>831</v>
      </c>
      <c r="S4" s="32" t="s">
        <v>836</v>
      </c>
      <c r="T4" s="27" t="s">
        <v>837</v>
      </c>
      <c r="U4" s="27" t="s">
        <v>839</v>
      </c>
      <c r="V4" s="32" t="s">
        <v>841</v>
      </c>
      <c r="W4" s="27" t="s">
        <v>546</v>
      </c>
      <c r="X4" s="33" t="s">
        <v>565</v>
      </c>
      <c r="Y4" s="34" t="s">
        <v>566</v>
      </c>
      <c r="Z4" s="34" t="s">
        <v>576</v>
      </c>
      <c r="AA4" s="34" t="s">
        <v>546</v>
      </c>
      <c r="AB4" s="35" t="s">
        <v>547</v>
      </c>
      <c r="AC4" s="36" t="s">
        <v>562</v>
      </c>
      <c r="AD4" s="36" t="s">
        <v>546</v>
      </c>
      <c r="AE4" s="33" t="s">
        <v>569</v>
      </c>
      <c r="AF4" s="33" t="s">
        <v>570</v>
      </c>
      <c r="AG4" s="28" t="s">
        <v>729</v>
      </c>
      <c r="AH4" s="34" t="s">
        <v>546</v>
      </c>
      <c r="AI4" s="37" t="s">
        <v>731</v>
      </c>
      <c r="AJ4" s="37" t="s">
        <v>572</v>
      </c>
      <c r="AK4" s="37" t="s">
        <v>573</v>
      </c>
      <c r="AL4" s="37" t="s">
        <v>582</v>
      </c>
      <c r="AM4" s="37" t="s">
        <v>842</v>
      </c>
      <c r="AN4" s="37" t="s">
        <v>546</v>
      </c>
      <c r="AO4" s="36" t="s">
        <v>547</v>
      </c>
      <c r="AP4" s="36" t="s">
        <v>562</v>
      </c>
      <c r="AQ4" s="36" t="s">
        <v>546</v>
      </c>
      <c r="AR4" s="32" t="s">
        <v>543</v>
      </c>
      <c r="AS4" s="32" t="s">
        <v>578</v>
      </c>
      <c r="AT4" s="32" t="s">
        <v>546</v>
      </c>
      <c r="AU4" s="37" t="s">
        <v>544</v>
      </c>
      <c r="AV4" s="37" t="s">
        <v>838</v>
      </c>
      <c r="AW4" s="37" t="s">
        <v>847</v>
      </c>
      <c r="AX4" s="37" t="s">
        <v>613</v>
      </c>
      <c r="AY4" s="37" t="s">
        <v>843</v>
      </c>
      <c r="AZ4" s="37" t="s">
        <v>844</v>
      </c>
      <c r="BA4" s="37" t="s">
        <v>546</v>
      </c>
      <c r="BB4" s="34" t="s">
        <v>557</v>
      </c>
      <c r="BC4" s="34" t="s">
        <v>556</v>
      </c>
      <c r="BD4" s="34" t="s">
        <v>558</v>
      </c>
      <c r="BE4" s="34" t="s">
        <v>546</v>
      </c>
      <c r="BF4" s="34">
        <v>1</v>
      </c>
      <c r="BG4" s="36" t="s">
        <v>580</v>
      </c>
      <c r="BH4" s="36" t="s">
        <v>560</v>
      </c>
      <c r="BI4" s="36" t="s">
        <v>732</v>
      </c>
      <c r="BJ4" s="36" t="s">
        <v>546</v>
      </c>
      <c r="BK4" s="34" t="s">
        <v>582</v>
      </c>
      <c r="BL4" s="34" t="s">
        <v>583</v>
      </c>
      <c r="BM4" s="34" t="s">
        <v>584</v>
      </c>
      <c r="BN4" s="34" t="s">
        <v>546</v>
      </c>
      <c r="BO4" s="36" t="s">
        <v>582</v>
      </c>
      <c r="BP4" s="36" t="s">
        <v>583</v>
      </c>
      <c r="BQ4" s="36" t="s">
        <v>584</v>
      </c>
      <c r="BR4" s="36" t="s">
        <v>546</v>
      </c>
      <c r="BS4" s="36" t="s">
        <v>614</v>
      </c>
      <c r="BT4" s="34" t="s">
        <v>582</v>
      </c>
      <c r="BU4" s="34" t="s">
        <v>583</v>
      </c>
      <c r="BV4" s="34" t="s">
        <v>584</v>
      </c>
      <c r="BW4" s="34" t="s">
        <v>546</v>
      </c>
      <c r="BX4" s="36" t="s">
        <v>582</v>
      </c>
      <c r="BY4" s="36" t="s">
        <v>583</v>
      </c>
      <c r="BZ4" s="36" t="s">
        <v>584</v>
      </c>
      <c r="CA4" s="36" t="s">
        <v>546</v>
      </c>
      <c r="CB4" s="34" t="s">
        <v>582</v>
      </c>
      <c r="CC4" s="34" t="s">
        <v>583</v>
      </c>
      <c r="CD4" s="34" t="s">
        <v>584</v>
      </c>
      <c r="CE4" s="34" t="s">
        <v>546</v>
      </c>
      <c r="CF4" s="36" t="s">
        <v>582</v>
      </c>
      <c r="CG4" s="36" t="s">
        <v>583</v>
      </c>
      <c r="CH4" s="36" t="s">
        <v>584</v>
      </c>
      <c r="CI4" s="36" t="s">
        <v>546</v>
      </c>
      <c r="CJ4" s="34" t="s">
        <v>582</v>
      </c>
      <c r="CK4" s="34" t="s">
        <v>583</v>
      </c>
      <c r="CL4" s="34" t="s">
        <v>584</v>
      </c>
      <c r="CM4" s="34" t="s">
        <v>546</v>
      </c>
      <c r="CN4" s="36" t="s">
        <v>582</v>
      </c>
      <c r="CO4" s="36" t="s">
        <v>583</v>
      </c>
      <c r="CP4" s="36" t="s">
        <v>584</v>
      </c>
      <c r="CQ4" s="36" t="s">
        <v>546</v>
      </c>
      <c r="CR4" s="34" t="s">
        <v>582</v>
      </c>
      <c r="CS4" s="34" t="s">
        <v>583</v>
      </c>
      <c r="CT4" s="34" t="s">
        <v>584</v>
      </c>
      <c r="CU4" s="34" t="s">
        <v>546</v>
      </c>
      <c r="CV4" s="36" t="s">
        <v>582</v>
      </c>
      <c r="CW4" s="36" t="s">
        <v>583</v>
      </c>
      <c r="CX4" s="36" t="s">
        <v>584</v>
      </c>
      <c r="CY4" s="36" t="s">
        <v>546</v>
      </c>
      <c r="CZ4" s="34" t="s">
        <v>582</v>
      </c>
      <c r="DA4" s="34" t="s">
        <v>583</v>
      </c>
      <c r="DB4" s="34" t="s">
        <v>584</v>
      </c>
      <c r="DC4" s="34" t="s">
        <v>546</v>
      </c>
      <c r="DD4" s="36" t="s">
        <v>582</v>
      </c>
      <c r="DE4" s="36" t="s">
        <v>583</v>
      </c>
      <c r="DF4" s="36" t="s">
        <v>584</v>
      </c>
      <c r="DG4" s="36" t="s">
        <v>546</v>
      </c>
      <c r="DH4" s="34" t="s">
        <v>582</v>
      </c>
      <c r="DI4" s="34" t="s">
        <v>583</v>
      </c>
      <c r="DJ4" s="34" t="s">
        <v>584</v>
      </c>
      <c r="DK4" s="34" t="s">
        <v>546</v>
      </c>
      <c r="DL4" s="37" t="s">
        <v>547</v>
      </c>
      <c r="DM4" s="37" t="s">
        <v>562</v>
      </c>
      <c r="DN4" s="37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COUNTIFS(rptNominalPacientesTBR!$E$8:$E$9941,Reporte!H6)</f>
        <v>0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0</v>
      </c>
      <c r="P6" s="5">
        <f>COUNTIFS(rptNominalPacientesTBR!$W$8:$W$9941,"&gt;59",rptNominalPacientesTBR!$E$8:$E$9941,Reporte!H6)</f>
        <v>0</v>
      </c>
      <c r="Q6" s="5">
        <f>COUNTIFS(rptNominalPacientesTBR!$AH$8:$AH$9941,Reporte!$Q$4,rptNominalPacientesTBR!$E$8:$E$9941,Reporte!$H6)</f>
        <v>0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0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0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0</v>
      </c>
      <c r="AB6" s="5">
        <f>COUNTIFS(rptNominalPacientesTBR!$AJ$8:$AJ$9941,Reporte!$AB$4,rptNominalPacientesTBR!$E$8:$E$9941,Reporte!$H6)</f>
        <v>0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0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0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0</v>
      </c>
      <c r="AI6" s="13">
        <f>COUNTIFS(rptNominalPacientesTBR!$AO$8:$AO$9941,Reporte!$AI$4,rptNominalPacientesTBR!$E$8:$E$9941,Reporte!$H6)</f>
        <v>0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0</v>
      </c>
      <c r="AN6" s="13">
        <f>COUNTIFS(rptNominalPacientesTBR!$AO$8:$AO$9941,Reporte!$AN$4,rptNominalPacientesTBR!$E$8:$E$9941,Reporte!$H6)</f>
        <v>0</v>
      </c>
      <c r="AO6" s="13">
        <f>COUNTIFS(rptNominalPacientesTBR!$AS$8:$AS$9941,Reporte!$AO$4,rptNominalPacientesTBR!$E$8:$E$9941,Reporte!$H6)</f>
        <v>0</v>
      </c>
      <c r="AP6" s="13">
        <f>COUNTIFS(rptNominalPacientesTBR!$AS$8:$AS$9941,Reporte!$AP$4,rptNominalPacientesTBR!$E$8:$E$9941,Reporte!$H6)</f>
        <v>0</v>
      </c>
      <c r="AQ6" s="13">
        <f>COUNTIFS(rptNominalPacientesTBR!$AS$8:$AS$9941,Reporte!$AQ$4,rptNominalPacientesTBR!$E$8:$E$9941,Reporte!$H6)</f>
        <v>0</v>
      </c>
      <c r="AR6" s="13">
        <f>COUNTIFS(rptNominalPacientesTBR!$AW$8:$AW$9941,Reporte!$AR$4,rptNominalPacientesTBR!$E$8:$E$9941,Reporte!$H6)</f>
        <v>0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0</v>
      </c>
      <c r="AU6" s="13">
        <f>COUNTIFS(rptNominalPacientesTBR!$AX$8:$AX$9941,Reporte!$AU$4,rptNominalPacientesTBR!$E$8:$E$9941,Reporte!$H6)</f>
        <v>0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0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0</v>
      </c>
      <c r="BB6" s="13">
        <f>COUNTIFS(rptNominalPacientesTBR!$DE$8:$DE$9941,Reporte!$BB$4,rptNominalPacientesTBR!$E$8:$E$9941,Reporte!$H6)</f>
        <v>0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0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0</v>
      </c>
      <c r="BJ6" s="13">
        <f>COUNTIFS(rptNominalPacientesTBR!$DF$8:$DF$9941,Reporte!$BJ$4,rptNominalPacientesTBR!$E$8:$E$9941,Reporte!$H6)</f>
        <v>0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0</v>
      </c>
      <c r="BM6" s="13">
        <f>COUNTIFS(rptNominalPacientesTBR!$DG$8:$DG$9941,Reporte!$BM$4,rptNominalPacientesTBR!$E$8:$E$9941,Reporte!$H6)</f>
        <v>0</v>
      </c>
      <c r="BN6" s="13">
        <f>COUNTIFS(rptNominalPacientesTBR!$DG$8:$DG$9941,Reporte!$BN$4,rptNominalPacientesTBR!$E$8:$E$9941,Reporte!$H6)</f>
        <v>0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0</v>
      </c>
      <c r="BR6" s="13">
        <f>COUNTIFS(rptNominalPacientesTBR!$DH$8:$DH$9941,Reporte!$BR$4,rptNominalPacientesTBR!$E$8:$E$9941,Reporte!$H6)</f>
        <v>0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0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0</v>
      </c>
      <c r="CA6" s="13">
        <f>COUNTIFS(rptNominalPacientesTBR!$DJ$8:$DJ$9941,Reporte!$CA$4,rptNominalPacientesTBR!$E$8:$E$9941,Reporte!$H6)</f>
        <v>0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0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0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0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0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0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0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0</v>
      </c>
      <c r="DD6" s="13">
        <f>COUNTIFS(rptNominalPacientesTBR!$DR$8:$DR$9941,Reporte!$DD$4,rptNominalPacientesTBR!$E$8:$E$9941,Reporte!$H6)</f>
        <v>0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0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0</v>
      </c>
      <c r="DK6" s="13">
        <f>COUNTIFS(rptNominalPacientesTBR!$DS$8:$DS$9941,Reporte!$DK$4,rptNominalPacientesTBR!$E$8:$E$9941,Reporte!$H6)</f>
        <v>0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0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COUNTIFS(rptNominalPacientesTBR!$E$8:$E$9941,Reporte!H7)</f>
        <v>0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0</v>
      </c>
      <c r="O7" s="5">
        <f>COUNTIFS(rptNominalPacientesTBR!$W$8:$W$9941,"&gt;29",rptNominalPacientesTBR!$W$8:$W$9941,"&lt;60",rptNominalPacientesTBR!$E$8:$E$9941,Reporte!H7)</f>
        <v>0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0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0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0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0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0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0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0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0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0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0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0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0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0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0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0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0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0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0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0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0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0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0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0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0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0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0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0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0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COUNTIFS(rptNominalPacientesTBR!$E$8:$E$9941,Reporte!H12)</f>
        <v>2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0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1</v>
      </c>
      <c r="P12" s="5">
        <f>COUNTIFS(rptNominalPacientesTBR!$W$8:$W$9941,"&gt;59",rptNominalPacientesTBR!$E$8:$E$9941,Reporte!H12)</f>
        <v>1</v>
      </c>
      <c r="Q12" s="5">
        <f>COUNTIFS(rptNominalPacientesTBR!$AH$8:$AH$9941,Reporte!$Q$4,rptNominalPacientesTBR!$E$8:$E$9941,Reporte!$H12)</f>
        <v>0</v>
      </c>
      <c r="R12" s="13">
        <f>COUNTIFS(rptNominalPacientesTBR!$AH$8:$AH$9941,Reporte!$R$4,rptNominalPacientesTBR!$E$8:$E$9941,Reporte!$H12)</f>
        <v>0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0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1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1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1</v>
      </c>
      <c r="AB12" s="5">
        <f>COUNTIFS(rptNominalPacientesTBR!$AJ$8:$AJ$9941,Reporte!$AB$4,rptNominalPacientesTBR!$E$8:$E$9941,Reporte!$H12)</f>
        <v>1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1</v>
      </c>
      <c r="AE12" s="5">
        <f>COUNTIFS(rptNominalPacientesTBR!$AL$8:$AL$9941,Reporte!$AE$4,rptNominalPacientesTBR!$E$8:$E$9941,Reporte!$H12)</f>
        <v>0</v>
      </c>
      <c r="AF12" s="13">
        <f>COUNTIFS(rptNominalPacientesTBR!$AL$8:$AL$9941,Reporte!$AF$4,rptNominalPacientesTBR!$E$8:$E$9941,Reporte!$H12)</f>
        <v>1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1</v>
      </c>
      <c r="AI12" s="13">
        <f>COUNTIFS(rptNominalPacientesTBR!$AO$8:$AO$9941,Reporte!$AI$4,rptNominalPacientesTBR!$E$8:$E$9941,Reporte!$H12)</f>
        <v>0</v>
      </c>
      <c r="AJ12" s="13">
        <f>COUNTIFS(rptNominalPacientesTBR!$AO$8:$AO$9941,Reporte!$AJ$4,rptNominalPacientesTBR!$E$8:$E$9941,Reporte!$H12)</f>
        <v>0</v>
      </c>
      <c r="AK12" s="13">
        <f>COUNTIFS(rptNominalPacientesTBR!$AO$8:$AO$9941,Reporte!$AK$4,rptNominalPacientesTBR!$E$8:$E$9941,Reporte!$H12)</f>
        <v>1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1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1</v>
      </c>
      <c r="AQ12" s="13">
        <f>COUNTIFS(rptNominalPacientesTBR!$AS$8:$AS$9941,Reporte!$AQ$4,rptNominalPacientesTBR!$E$8:$E$9941,Reporte!$H12)</f>
        <v>1</v>
      </c>
      <c r="AR12" s="13">
        <f>COUNTIFS(rptNominalPacientesTBR!$AW$8:$AW$9941,Reporte!$AR$4,rptNominalPacientesTBR!$E$8:$E$9941,Reporte!$H12)</f>
        <v>1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1</v>
      </c>
      <c r="AU12" s="13">
        <f>COUNTIFS(rptNominalPacientesTBR!$AX$8:$AX$9941,Reporte!$AU$4,rptNominalPacientesTBR!$E$8:$E$9941,Reporte!$H12)</f>
        <v>0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0</v>
      </c>
      <c r="AX12" s="13">
        <f>COUNTIFS(rptNominalPacientesTBR!$AX$8:$AX$9941,Reporte!$AX$4,rptNominalPacientesTBR!$E$8:$E$9941,Reporte!$H12)</f>
        <v>1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1</v>
      </c>
      <c r="BB12" s="13">
        <f>COUNTIFS(rptNominalPacientesTBR!$DE$8:$DE$9941,Reporte!$BB$4,rptNominalPacientesTBR!$E$8:$E$9941,Reporte!$H12)</f>
        <v>2</v>
      </c>
      <c r="BC12" s="13">
        <f>COUNTIFS(rptNominalPacientesTBR!$DE$8:$DE$9941,Reporte!$BC$4,rptNominalPacientesTBR!$E$8:$E$9941,Reporte!$H12)</f>
        <v>0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0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2</v>
      </c>
      <c r="BK12" s="13">
        <f>COUNTIFS(rptNominalPacientesTBR!$DG$8:$DG$9941,Reporte!$BK$4,rptNominalPacientesTBR!$E$8:$E$9941,Reporte!$H12)</f>
        <v>0</v>
      </c>
      <c r="BL12" s="13">
        <f>COUNTIFS(rptNominalPacientesTBR!$DG$8:$DG$9941,Reporte!$BL$4,rptNominalPacientesTBR!$E$8:$E$9941,Reporte!$H12)</f>
        <v>2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0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0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2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0</v>
      </c>
      <c r="BW12" s="13">
        <f>COUNTIFS(rptNominalPacientesTBR!$DI$8:$DI$9941,Reporte!$BW$4,rptNominalPacientesTBR!$E$8:$E$9941,Reporte!$H12)</f>
        <v>2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2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2</v>
      </c>
      <c r="CF12" s="13">
        <f>COUNTIFS(rptNominalPacientesTBR!$DL$8:$DL$9941,Reporte!$CF$4,rptNominalPacientesTBR!$E$8:$E$9941,Reporte!$H12)</f>
        <v>0</v>
      </c>
      <c r="CG12" s="13">
        <f>COUNTIFS(rptNominalPacientesTBR!$DL$8:$DL$9941,Reporte!$CG$4,rptNominalPacientesTBR!$E$8:$E$9941,Reporte!$H12)</f>
        <v>0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2</v>
      </c>
      <c r="CJ12" s="13">
        <f>COUNTIFS(rptNominalPacientesTBR!$DM$8:$DM$9941,Reporte!$CJ$4,rptNominalPacientesTBR!$E$8:$E$9941,Reporte!$H12)</f>
        <v>0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2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2</v>
      </c>
      <c r="CR12" s="13">
        <f>COUNTIFS(rptNominalPacientesTBR!$DO$8:$DO$9941,Reporte!$CR$4,rptNominalPacientesTBR!$E$8:$E$9941,Reporte!$H12)</f>
        <v>0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2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2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2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2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2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2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COUNTIFS(rptNominalPacientesTBR!$E$8:$E$9941,Reporte!H13)</f>
        <v>0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0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0</v>
      </c>
      <c r="P13" s="5">
        <f>COUNTIFS(rptNominalPacientesTBR!$W$8:$W$9941,"&gt;59",rptNominalPacientesTBR!$E$8:$E$9941,Reporte!H13)</f>
        <v>0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0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0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0</v>
      </c>
      <c r="X13" s="5">
        <f>COUNTIFS(rptNominalPacientesTBR!$AI$8:$AI$9941,Reporte!$X$4,rptNominalPacientesTBR!$E$8:$E$9941,Reporte!$H13)</f>
        <v>0</v>
      </c>
      <c r="Y13" s="13">
        <f>COUNTIFS(rptNominalPacientesTBR!$AI$8:$AI$9941,Reporte!$Y$4,rptNominalPacientesTBR!$E$8:$E$9941,Reporte!$H13)</f>
        <v>0</v>
      </c>
      <c r="Z13" s="13">
        <f>COUNTIFS(rptNominalPacientesTBR!$AI$8:$AI$9941,Reporte!$Z$4,rptNominalPacientesTBR!$E$8:$E$9941,Reporte!$H13)</f>
        <v>0</v>
      </c>
      <c r="AA13" s="13">
        <f>COUNTIFS(rptNominalPacientesTBR!$AI$8:$AI$9941,Reporte!$AA$4,rptNominalPacientesTBR!$E$8:$E$9941,Reporte!$H13)</f>
        <v>0</v>
      </c>
      <c r="AB13" s="5">
        <f>COUNTIFS(rptNominalPacientesTBR!$AJ$8:$AJ$9941,Reporte!$AB$4,rptNominalPacientesTBR!$E$8:$E$9941,Reporte!$H13)</f>
        <v>0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0</v>
      </c>
      <c r="AE13" s="5">
        <f>COUNTIFS(rptNominalPacientesTBR!$AL$8:$AL$9941,Reporte!$AE$4,rptNominalPacientesTBR!$E$8:$E$9941,Reporte!$H13)</f>
        <v>0</v>
      </c>
      <c r="AF13" s="13">
        <f>COUNTIFS(rptNominalPacientesTBR!$AL$8:$AL$9941,Reporte!$AF$4,rptNominalPacientesTBR!$E$8:$E$9941,Reporte!$H13)</f>
        <v>0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0</v>
      </c>
      <c r="AI13" s="13">
        <f>COUNTIFS(rptNominalPacientesTBR!$AO$8:$AO$9941,Reporte!$AI$4,rptNominalPacientesTBR!$E$8:$E$9941,Reporte!$H13)</f>
        <v>0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0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0</v>
      </c>
      <c r="AO13" s="13">
        <f>COUNTIFS(rptNominalPacientesTBR!$AS$8:$AS$9941,Reporte!$AO$4,rptNominalPacientesTBR!$E$8:$E$9941,Reporte!$H13)</f>
        <v>0</v>
      </c>
      <c r="AP13" s="13">
        <f>COUNTIFS(rptNominalPacientesTBR!$AS$8:$AS$9941,Reporte!$AP$4,rptNominalPacientesTBR!$E$8:$E$9941,Reporte!$H13)</f>
        <v>0</v>
      </c>
      <c r="AQ13" s="13">
        <f>COUNTIFS(rptNominalPacientesTBR!$AS$8:$AS$9941,Reporte!$AQ$4,rptNominalPacientesTBR!$E$8:$E$9941,Reporte!$H13)</f>
        <v>0</v>
      </c>
      <c r="AR13" s="13">
        <f>COUNTIFS(rptNominalPacientesTBR!$AW$8:$AW$9941,Reporte!$AR$4,rptNominalPacientesTBR!$E$8:$E$9941,Reporte!$H13)</f>
        <v>0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0</v>
      </c>
      <c r="AU13" s="13">
        <f>COUNTIFS(rptNominalPacientesTBR!$AX$8:$AX$9941,Reporte!$AU$4,rptNominalPacientesTBR!$E$8:$E$9941,Reporte!$H13)</f>
        <v>0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0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0</v>
      </c>
      <c r="BB13" s="13">
        <f>COUNTIFS(rptNominalPacientesTBR!$DE$8:$DE$9941,Reporte!$BB$4,rptNominalPacientesTBR!$E$8:$E$9941,Reporte!$H13)</f>
        <v>0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0</v>
      </c>
      <c r="BE13" s="13">
        <f>COUNTIFS(rptNominalPacientesTBR!$DE$8:$DE$9941,Reporte!$BE$4,rptNominalPacientesTBR!$E$8:$E$9941,Reporte!$H13)</f>
        <v>0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0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0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0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0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0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0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0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0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0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0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0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0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0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0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0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0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0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COUNTIFS(rptNominalPacientesTBR!$E$8:$E$9941,Reporte!H14)</f>
        <v>1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0</v>
      </c>
      <c r="N14" s="5">
        <f>COUNTIFS(rptNominalPacientesTBR!$W$8:$W$9941,"&gt;17",rptNominalPacientesTBR!$W$8:$W$9941,"&lt;30",rptNominalPacientesTBR!$E$8:$E$9941,Reporte!H14)</f>
        <v>0</v>
      </c>
      <c r="O14" s="5">
        <f>COUNTIFS(rptNominalPacientesTBR!$W$8:$W$9941,"&gt;29",rptNominalPacientesTBR!$W$8:$W$9941,"&lt;60",rptNominalPacientesTBR!$E$8:$E$9941,Reporte!H14)</f>
        <v>1</v>
      </c>
      <c r="P14" s="5">
        <f>COUNTIFS(rptNominalPacientesTBR!$W$8:$W$9941,"&gt;59",rptNominalPacientesTBR!$E$8:$E$9941,Reporte!H14)</f>
        <v>0</v>
      </c>
      <c r="Q14" s="5">
        <f>COUNTIFS(rptNominalPacientesTBR!$AH$8:$AH$9941,Reporte!$Q$4,rptNominalPacientesTBR!$E$8:$E$9941,Reporte!$H14)</f>
        <v>0</v>
      </c>
      <c r="R14" s="13">
        <f>COUNTIFS(rptNominalPacientesTBR!$AH$8:$AH$9941,Reporte!$R$4,rptNominalPacientesTBR!$E$8:$E$9941,Reporte!$H14)</f>
        <v>0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0</v>
      </c>
      <c r="U14" s="13">
        <f>COUNTIFS(rptNominalPacientesTBR!$AH$8:$AH$9941,Reporte!$U$4,rptNominalPacientesTBR!$E$8:$E$9941,Reporte!$H14)</f>
        <v>0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1</v>
      </c>
      <c r="Y14" s="13">
        <f>COUNTIFS(rptNominalPacientesTBR!$AI$8:$AI$9941,Reporte!$Y$4,rptNominalPacientesTBR!$E$8:$E$9941,Reporte!$H14)</f>
        <v>0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1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1</v>
      </c>
      <c r="AF14" s="13">
        <f>COUNTIFS(rptNominalPacientesTBR!$AL$8:$AL$9941,Reporte!$AF$4,rptNominalPacientesTBR!$E$8:$E$9941,Reporte!$H14)</f>
        <v>0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0</v>
      </c>
      <c r="AI14" s="13">
        <f>COUNTIFS(rptNominalPacientesTBR!$AO$8:$AO$9941,Reporte!$AI$4,rptNominalPacientesTBR!$E$8:$E$9941,Reporte!$H14)</f>
        <v>0</v>
      </c>
      <c r="AJ14" s="13">
        <f>COUNTIFS(rptNominalPacientesTBR!$AO$8:$AO$9941,Reporte!$AJ$4,rptNominalPacientesTBR!$E$8:$E$9941,Reporte!$H14)</f>
        <v>0</v>
      </c>
      <c r="AK14" s="13">
        <f>COUNTIFS(rptNominalPacientesTBR!$AO$8:$AO$9941,Reporte!$AK$4,rptNominalPacientesTBR!$E$8:$E$9941,Reporte!$H14)</f>
        <v>0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1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0</v>
      </c>
      <c r="AP14" s="13">
        <f>COUNTIFS(rptNominalPacientesTBR!$AS$8:$AS$9941,Reporte!$AP$4,rptNominalPacientesTBR!$E$8:$E$9941,Reporte!$H14)</f>
        <v>1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1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1</v>
      </c>
      <c r="AV14" s="13">
        <f>COUNTIFS(rptNominalPacientesTBR!$AX$8:$AX$9941,Reporte!$AV$4,rptNominalPacientesTBR!$E$8:$E$9941,Reporte!$H14)</f>
        <v>0</v>
      </c>
      <c r="AW14" s="13">
        <f>COUNTIFS(rptNominalPacientesTBR!$AX$8:$AX$9941,Reporte!$AW$4,rptNominalPacientesTBR!$E$8:$E$9941,Reporte!$H14)</f>
        <v>0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0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0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1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0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1</v>
      </c>
      <c r="BO14" s="13">
        <f>COUNTIFS(rptNominalPacientesTBR!$DH$8:$DH$9941,Reporte!$BO$4,rptNominalPacientesTBR!$E$8:$E$9941,Reporte!$H14)</f>
        <v>0</v>
      </c>
      <c r="BP14" s="13">
        <f>COUNTIFS(rptNominalPacientesTBR!$DH$8:$DH$9941,Reporte!$BP$4,rptNominalPacientesTBR!$E$8:$E$9941,Reporte!$H14)</f>
        <v>1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0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1</v>
      </c>
      <c r="BW14" s="13">
        <f>COUNTIFS(rptNominalPacientesTBR!$DI$8:$DI$9941,Reporte!$BW$4,rptNominalPacientesTBR!$E$8:$E$9941,Reporte!$H14)</f>
        <v>0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1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1</v>
      </c>
      <c r="CF14" s="13">
        <f>COUNTIFS(rptNominalPacientesTBR!$DL$8:$DL$9941,Reporte!$CF$4,rptNominalPacientesTBR!$E$8:$E$9941,Reporte!$H14)</f>
        <v>0</v>
      </c>
      <c r="CG14" s="13">
        <f>COUNTIFS(rptNominalPacientesTBR!$DL$8:$DL$9941,Reporte!$CG$4,rptNominalPacientesTBR!$E$8:$E$9941,Reporte!$H14)</f>
        <v>1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0</v>
      </c>
      <c r="CJ14" s="13">
        <f>COUNTIFS(rptNominalPacientesTBR!$DM$8:$DM$9941,Reporte!$CJ$4,rptNominalPacientesTBR!$E$8:$E$9941,Reporte!$H14)</f>
        <v>0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1</v>
      </c>
      <c r="CM14" s="13">
        <f>COUNTIFS(rptNominalPacientesTBR!$DM$8:$DM$9941,Reporte!$CM$4,rptNominalPacientesTBR!$E$8:$E$9941,Reporte!$H14)</f>
        <v>0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1</v>
      </c>
      <c r="CR14" s="13">
        <f>COUNTIFS(rptNominalPacientesTBR!$DO$8:$DO$9941,Reporte!$CR$4,rptNominalPacientesTBR!$E$8:$E$9941,Reporte!$H14)</f>
        <v>0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1</v>
      </c>
      <c r="CU14" s="13">
        <f>COUNTIFS(rptNominalPacientesTBR!$DO$8:$DO$9941,Reporte!$CU$4,rptNominalPacientesTBR!$E$8:$E$9941,Reporte!$H14)</f>
        <v>0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1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1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1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1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1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COUNTIFS(rptNominalPacientesTBR!$E$8:$E$9941,Reporte!H16)</f>
        <v>0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0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0</v>
      </c>
      <c r="Q16" s="5">
        <f>COUNTIFS(rptNominalPacientesTBR!$AH$8:$AH$9941,Reporte!$Q$4,rptNominalPacientesTBR!$E$8:$E$9941,Reporte!$H16)</f>
        <v>0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0</v>
      </c>
      <c r="U16" s="13">
        <f>COUNTIFS(rptNominalPacientesTBR!$AH$8:$AH$9941,Reporte!$U$4,rptNominalPacientesTBR!$E$8:$E$9941,Reporte!$H16)</f>
        <v>0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0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0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0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0</v>
      </c>
      <c r="AJ16" s="13">
        <f>COUNTIFS(rptNominalPacientesTBR!$AO$8:$AO$9941,Reporte!$AJ$4,rptNominalPacientesTBR!$E$8:$E$9941,Reporte!$H16)</f>
        <v>0</v>
      </c>
      <c r="AK16" s="13">
        <f>COUNTIFS(rptNominalPacientesTBR!$AO$8:$AO$9941,Reporte!$AK$4,rptNominalPacientesTBR!$E$8:$E$9941,Reporte!$H16)</f>
        <v>0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0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0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0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0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0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0</v>
      </c>
      <c r="BK16" s="13">
        <f>COUNTIFS(rptNominalPacientesTBR!$DG$8:$DG$9941,Reporte!$BK$4,rptNominalPacientesTBR!$E$8:$E$9941,Reporte!$H16)</f>
        <v>0</v>
      </c>
      <c r="BL16" s="13">
        <f>COUNTIFS(rptNominalPacientesTBR!$DG$8:$DG$9941,Reporte!$BL$4,rptNominalPacientesTBR!$E$8:$E$9941,Reporte!$H16)</f>
        <v>0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0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0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0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0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0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0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0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0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0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0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0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0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0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0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COUNTIFS(rptNominalPacientesTBR!$E$8:$E$9941,Reporte!H18)</f>
        <v>0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0</v>
      </c>
      <c r="O18" s="5">
        <f>COUNTIFS(rptNominalPacientesTBR!$W$8:$W$9941,"&gt;29",rptNominalPacientesTBR!$W$8:$W$9941,"&lt;60",rptNominalPacientesTBR!$E$8:$E$9941,Reporte!H18)</f>
        <v>0</v>
      </c>
      <c r="P18" s="5">
        <f>COUNTIFS(rptNominalPacientesTBR!$W$8:$W$9941,"&gt;59",rptNominalPacientesTBR!$E$8:$E$9941,Reporte!H18)</f>
        <v>0</v>
      </c>
      <c r="Q18" s="5">
        <f>COUNTIFS(rptNominalPacientesTBR!$AH$8:$AH$9941,Reporte!$Q$4,rptNominalPacientesTBR!$E$8:$E$9941,Reporte!$H18)</f>
        <v>0</v>
      </c>
      <c r="R18" s="13">
        <f>COUNTIFS(rptNominalPacientesTBR!$AH$8:$AH$9941,Reporte!$R$4,rptNominalPacientesTBR!$E$8:$E$9941,Reporte!$H18)</f>
        <v>0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0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0</v>
      </c>
      <c r="X18" s="5">
        <f>COUNTIFS(rptNominalPacientesTBR!$AI$8:$AI$9941,Reporte!$X$4,rptNominalPacientesTBR!$E$8:$E$9941,Reporte!$H18)</f>
        <v>0</v>
      </c>
      <c r="Y18" s="13">
        <f>COUNTIFS(rptNominalPacientesTBR!$AI$8:$AI$9941,Reporte!$Y$4,rptNominalPacientesTBR!$E$8:$E$9941,Reporte!$H18)</f>
        <v>0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0</v>
      </c>
      <c r="AB18" s="5">
        <f>COUNTIFS(rptNominalPacientesTBR!$AJ$8:$AJ$9941,Reporte!$AB$4,rptNominalPacientesTBR!$E$8:$E$9941,Reporte!$H18)</f>
        <v>0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0</v>
      </c>
      <c r="AE18" s="5">
        <f>COUNTIFS(rptNominalPacientesTBR!$AL$8:$AL$9941,Reporte!$AE$4,rptNominalPacientesTBR!$E$8:$E$9941,Reporte!$H18)</f>
        <v>0</v>
      </c>
      <c r="AF18" s="13">
        <f>COUNTIFS(rptNominalPacientesTBR!$AL$8:$AL$9941,Reporte!$AF$4,rptNominalPacientesTBR!$E$8:$E$9941,Reporte!$H18)</f>
        <v>0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0</v>
      </c>
      <c r="AI18" s="13">
        <f>COUNTIFS(rptNominalPacientesTBR!$AO$8:$AO$9941,Reporte!$AI$4,rptNominalPacientesTBR!$E$8:$E$9941,Reporte!$H18)</f>
        <v>0</v>
      </c>
      <c r="AJ18" s="13">
        <f>COUNTIFS(rptNominalPacientesTBR!$AO$8:$AO$9941,Reporte!$AJ$4,rptNominalPacientesTBR!$E$8:$E$9941,Reporte!$H18)</f>
        <v>0</v>
      </c>
      <c r="AK18" s="13">
        <f>COUNTIFS(rptNominalPacientesTBR!$AO$8:$AO$9941,Reporte!$AK$4,rptNominalPacientesTBR!$E$8:$E$9941,Reporte!$H18)</f>
        <v>0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0</v>
      </c>
      <c r="AO18" s="13">
        <f>COUNTIFS(rptNominalPacientesTBR!$AS$8:$AS$9941,Reporte!$AO$4,rptNominalPacientesTBR!$E$8:$E$9941,Reporte!$H18)</f>
        <v>0</v>
      </c>
      <c r="AP18" s="13">
        <f>COUNTIFS(rptNominalPacientesTBR!$AS$8:$AS$9941,Reporte!$AP$4,rptNominalPacientesTBR!$E$8:$E$9941,Reporte!$H18)</f>
        <v>0</v>
      </c>
      <c r="AQ18" s="13">
        <f>COUNTIFS(rptNominalPacientesTBR!$AS$8:$AS$9941,Reporte!$AQ$4,rptNominalPacientesTBR!$E$8:$E$9941,Reporte!$H18)</f>
        <v>0</v>
      </c>
      <c r="AR18" s="13">
        <f>COUNTIFS(rptNominalPacientesTBR!$AW$8:$AW$9941,Reporte!$AR$4,rptNominalPacientesTBR!$E$8:$E$9941,Reporte!$H18)</f>
        <v>0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0</v>
      </c>
      <c r="AU18" s="13">
        <f>COUNTIFS(rptNominalPacientesTBR!$AX$8:$AX$9941,Reporte!$AU$4,rptNominalPacientesTBR!$E$8:$E$9941,Reporte!$H18)</f>
        <v>0</v>
      </c>
      <c r="AV18" s="13">
        <f>COUNTIFS(rptNominalPacientesTBR!$AX$8:$AX$9941,Reporte!$AV$4,rptNominalPacientesTBR!$E$8:$E$9941,Reporte!$H18)</f>
        <v>0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0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0</v>
      </c>
      <c r="BB18" s="13">
        <f>COUNTIFS(rptNominalPacientesTBR!$DE$8:$DE$9941,Reporte!$BB$4,rptNominalPacientesTBR!$E$8:$E$9941,Reporte!$H18)</f>
        <v>0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0</v>
      </c>
      <c r="BE18" s="13">
        <f>COUNTIFS(rptNominalPacientesTBR!$DE$8:$DE$9941,Reporte!$BE$4,rptNominalPacientesTBR!$E$8:$E$9941,Reporte!$H18)</f>
        <v>0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0</v>
      </c>
      <c r="BJ18" s="13">
        <f>COUNTIFS(rptNominalPacientesTBR!$DF$8:$DF$9941,Reporte!$BJ$4,rptNominalPacientesTBR!$E$8:$E$9941,Reporte!$H18)</f>
        <v>0</v>
      </c>
      <c r="BK18" s="13">
        <f>COUNTIFS(rptNominalPacientesTBR!$DG$8:$DG$9941,Reporte!$BK$4,rptNominalPacientesTBR!$E$8:$E$9941,Reporte!$H18)</f>
        <v>0</v>
      </c>
      <c r="BL18" s="13">
        <f>COUNTIFS(rptNominalPacientesTBR!$DG$8:$DG$9941,Reporte!$BL$4,rptNominalPacientesTBR!$E$8:$E$9941,Reporte!$H18)</f>
        <v>0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0</v>
      </c>
      <c r="BO18" s="13">
        <f>COUNTIFS(rptNominalPacientesTBR!$DH$8:$DH$9941,Reporte!$BO$4,rptNominalPacientesTBR!$E$8:$E$9941,Reporte!$H18)</f>
        <v>0</v>
      </c>
      <c r="BP18" s="13">
        <f>COUNTIFS(rptNominalPacientesTBR!$DH$8:$DH$9941,Reporte!$BP$4,rptNominalPacientesTBR!$E$8:$E$9941,Reporte!$H18)</f>
        <v>0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0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0</v>
      </c>
      <c r="BX18" s="13">
        <f>COUNTIFS(rptNominalPacientesTBR!$DJ$8:$DJ$9941,Reporte!$BX$4,rptNominalPacientesTBR!$E$8:$E$9941,Reporte!$H18)</f>
        <v>0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0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0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0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0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0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0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0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0</v>
      </c>
      <c r="DD18" s="13">
        <f>COUNTIFS(rptNominalPacientesTBR!$DR$8:$DR$9941,Reporte!$DD$4,rptNominalPacientesTBR!$E$8:$E$9941,Reporte!$H18)</f>
        <v>0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0</v>
      </c>
      <c r="DH18" s="13">
        <f>COUNTIFS(rptNominalPacientesTBR!$DS$8:$DS$9941,Reporte!$DH$4,rptNominalPacientesTBR!$E$8:$E$9941,Reporte!$H18)</f>
        <v>0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0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0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COUNTIFS(rptNominalPacientesTBR!$E$8:$E$9941,Reporte!H19)</f>
        <v>0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0</v>
      </c>
      <c r="N19" s="5">
        <f>COUNTIFS(rptNominalPacientesTBR!$W$8:$W$9941,"&gt;17",rptNominalPacientesTBR!$W$8:$W$9941,"&lt;30",rptNominalPacientesTBR!$E$8:$E$9941,Reporte!H19)</f>
        <v>0</v>
      </c>
      <c r="O19" s="5">
        <f>COUNTIFS(rptNominalPacientesTBR!$W$8:$W$9941,"&gt;29",rptNominalPacientesTBR!$W$8:$W$9941,"&lt;60",rptNominalPacientesTBR!$E$8:$E$9941,Reporte!H19)</f>
        <v>0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0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0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0</v>
      </c>
      <c r="X19" s="5">
        <f>COUNTIFS(rptNominalPacientesTBR!$AI$8:$AI$9941,Reporte!$X$4,rptNominalPacientesTBR!$E$8:$E$9941,Reporte!$H19)</f>
        <v>0</v>
      </c>
      <c r="Y19" s="13">
        <f>COUNTIFS(rptNominalPacientesTBR!$AI$8:$AI$9941,Reporte!$Y$4,rptNominalPacientesTBR!$E$8:$E$9941,Reporte!$H19)</f>
        <v>0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0</v>
      </c>
      <c r="AB19" s="5">
        <f>COUNTIFS(rptNominalPacientesTBR!$AJ$8:$AJ$9941,Reporte!$AB$4,rptNominalPacientesTBR!$E$8:$E$9941,Reporte!$H19)</f>
        <v>0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0</v>
      </c>
      <c r="AE19" s="5">
        <f>COUNTIFS(rptNominalPacientesTBR!$AL$8:$AL$9941,Reporte!$AE$4,rptNominalPacientesTBR!$E$8:$E$9941,Reporte!$H19)</f>
        <v>0</v>
      </c>
      <c r="AF19" s="13">
        <f>COUNTIFS(rptNominalPacientesTBR!$AL$8:$AL$9941,Reporte!$AF$4,rptNominalPacientesTBR!$E$8:$E$9941,Reporte!$H19)</f>
        <v>0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0</v>
      </c>
      <c r="AI19" s="13">
        <f>COUNTIFS(rptNominalPacientesTBR!$AO$8:$AO$9941,Reporte!$AI$4,rptNominalPacientesTBR!$E$8:$E$9941,Reporte!$H19)</f>
        <v>0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0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0</v>
      </c>
      <c r="AO19" s="13">
        <f>COUNTIFS(rptNominalPacientesTBR!$AS$8:$AS$9941,Reporte!$AO$4,rptNominalPacientesTBR!$E$8:$E$9941,Reporte!$H19)</f>
        <v>0</v>
      </c>
      <c r="AP19" s="13">
        <f>COUNTIFS(rptNominalPacientesTBR!$AS$8:$AS$9941,Reporte!$AP$4,rptNominalPacientesTBR!$E$8:$E$9941,Reporte!$H19)</f>
        <v>0</v>
      </c>
      <c r="AQ19" s="13">
        <f>COUNTIFS(rptNominalPacientesTBR!$AS$8:$AS$9941,Reporte!$AQ$4,rptNominalPacientesTBR!$E$8:$E$9941,Reporte!$H19)</f>
        <v>0</v>
      </c>
      <c r="AR19" s="13">
        <f>COUNTIFS(rptNominalPacientesTBR!$AW$8:$AW$9941,Reporte!$AR$4,rptNominalPacientesTBR!$E$8:$E$9941,Reporte!$H19)</f>
        <v>0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0</v>
      </c>
      <c r="AU19" s="13">
        <f>COUNTIFS(rptNominalPacientesTBR!$AX$8:$AX$9941,Reporte!$AU$4,rptNominalPacientesTBR!$E$8:$E$9941,Reporte!$H19)</f>
        <v>0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0</v>
      </c>
      <c r="BB19" s="13">
        <f>COUNTIFS(rptNominalPacientesTBR!$DE$8:$DE$9941,Reporte!$BB$4,rptNominalPacientesTBR!$E$8:$E$9941,Reporte!$H19)</f>
        <v>0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0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0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0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0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0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0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0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0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0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0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0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0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0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0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0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0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0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515</v>
      </c>
      <c r="J20" s="5">
        <f>COUNTIFS(rptNominalPacientesTBR!$E$8:$E$9941,Reporte!H20)</f>
        <v>0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0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0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0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0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0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0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0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0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0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0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0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0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0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0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0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0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0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0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0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0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0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0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0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0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COUNTIFS(rptNominalPacientesTBR!$E$8:$E$9941,Reporte!H21)</f>
        <v>2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0</v>
      </c>
      <c r="N21" s="5">
        <f>COUNTIFS(rptNominalPacientesTBR!$W$8:$W$9941,"&gt;17",rptNominalPacientesTBR!$W$8:$W$9941,"&lt;30",rptNominalPacientesTBR!$E$8:$E$9941,Reporte!H21)</f>
        <v>1</v>
      </c>
      <c r="O21" s="5">
        <f>COUNTIFS(rptNominalPacientesTBR!$W$8:$W$9941,"&gt;29",rptNominalPacientesTBR!$W$8:$W$9941,"&lt;60",rptNominalPacientesTBR!$E$8:$E$9941,Reporte!H21)</f>
        <v>1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0</v>
      </c>
      <c r="R21" s="13">
        <f>COUNTIFS(rptNominalPacientesTBR!$AH$8:$AH$9941,Reporte!$R$4,rptNominalPacientesTBR!$E$8:$E$9941,Reporte!$H21)</f>
        <v>0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0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0</v>
      </c>
      <c r="X21" s="5">
        <f>COUNTIFS(rptNominalPacientesTBR!$AI$8:$AI$9941,Reporte!$X$4,rptNominalPacientesTBR!$E$8:$E$9941,Reporte!$H21)</f>
        <v>1</v>
      </c>
      <c r="Y21" s="13">
        <f>COUNTIFS(rptNominalPacientesTBR!$AI$8:$AI$9941,Reporte!$Y$4,rptNominalPacientesTBR!$E$8:$E$9941,Reporte!$H21)</f>
        <v>1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0</v>
      </c>
      <c r="AB21" s="5">
        <f>COUNTIFS(rptNominalPacientesTBR!$AJ$8:$AJ$9941,Reporte!$AB$4,rptNominalPacientesTBR!$E$8:$E$9941,Reporte!$H21)</f>
        <v>2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0</v>
      </c>
      <c r="AE21" s="5">
        <f>COUNTIFS(rptNominalPacientesTBR!$AL$8:$AL$9941,Reporte!$AE$4,rptNominalPacientesTBR!$E$8:$E$9941,Reporte!$H21)</f>
        <v>1</v>
      </c>
      <c r="AF21" s="13">
        <f>COUNTIFS(rptNominalPacientesTBR!$AL$8:$AL$9941,Reporte!$AF$4,rptNominalPacientesTBR!$E$8:$E$9941,Reporte!$H21)</f>
        <v>1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0</v>
      </c>
      <c r="AI21" s="13">
        <f>COUNTIFS(rptNominalPacientesTBR!$AO$8:$AO$9941,Reporte!$AI$4,rptNominalPacientesTBR!$E$8:$E$9941,Reporte!$H21)</f>
        <v>2</v>
      </c>
      <c r="AJ21" s="13">
        <f>COUNTIFS(rptNominalPacientesTBR!$AO$8:$AO$9941,Reporte!$AJ$4,rptNominalPacientesTBR!$E$8:$E$9941,Reporte!$H21)</f>
        <v>0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0</v>
      </c>
      <c r="AO21" s="13">
        <f>COUNTIFS(rptNominalPacientesTBR!$AS$8:$AS$9941,Reporte!$AO$4,rptNominalPacientesTBR!$E$8:$E$9941,Reporte!$H21)</f>
        <v>0</v>
      </c>
      <c r="AP21" s="13">
        <f>COUNTIFS(rptNominalPacientesTBR!$AS$8:$AS$9941,Reporte!$AP$4,rptNominalPacientesTBR!$E$8:$E$9941,Reporte!$H21)</f>
        <v>2</v>
      </c>
      <c r="AQ21" s="13">
        <f>COUNTIFS(rptNominalPacientesTBR!$AS$8:$AS$9941,Reporte!$AQ$4,rptNominalPacientesTBR!$E$8:$E$9941,Reporte!$H21)</f>
        <v>0</v>
      </c>
      <c r="AR21" s="13">
        <f>COUNTIFS(rptNominalPacientesTBR!$AW$8:$AW$9941,Reporte!$AR$4,rptNominalPacientesTBR!$E$8:$E$9941,Reporte!$H21)</f>
        <v>2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0</v>
      </c>
      <c r="AU21" s="13">
        <f>COUNTIFS(rptNominalPacientesTBR!$AX$8:$AX$9941,Reporte!$AU$4,rptNominalPacientesTBR!$E$8:$E$9941,Reporte!$H21)</f>
        <v>0</v>
      </c>
      <c r="AV21" s="13">
        <f>COUNTIFS(rptNominalPacientesTBR!$AX$8:$AX$9941,Reporte!$AV$4,rptNominalPacientesTBR!$E$8:$E$9941,Reporte!$H21)</f>
        <v>0</v>
      </c>
      <c r="AW21" s="13">
        <f>COUNTIFS(rptNominalPacientesTBR!$AX$8:$AX$9941,Reporte!$AW$4,rptNominalPacientesTBR!$E$8:$E$9941,Reporte!$H21)</f>
        <v>1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0</v>
      </c>
      <c r="BB21" s="13">
        <f>COUNTIFS(rptNominalPacientesTBR!$DE$8:$DE$9941,Reporte!$BB$4,rptNominalPacientesTBR!$E$8:$E$9941,Reporte!$H21)</f>
        <v>2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0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0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0</v>
      </c>
      <c r="BJ21" s="13">
        <f>COUNTIFS(rptNominalPacientesTBR!$DF$8:$DF$9941,Reporte!$BJ$4,rptNominalPacientesTBR!$E$8:$E$9941,Reporte!$H21)</f>
        <v>2</v>
      </c>
      <c r="BK21" s="13">
        <f>COUNTIFS(rptNominalPacientesTBR!$DG$8:$DG$9941,Reporte!$BK$4,rptNominalPacientesTBR!$E$8:$E$9941,Reporte!$H21)</f>
        <v>1</v>
      </c>
      <c r="BL21" s="13">
        <f>COUNTIFS(rptNominalPacientesTBR!$DG$8:$DG$9941,Reporte!$BL$4,rptNominalPacientesTBR!$E$8:$E$9941,Reporte!$H21)</f>
        <v>1</v>
      </c>
      <c r="BM21" s="13">
        <f>COUNTIFS(rptNominalPacientesTBR!$DG$8:$DG$9941,Reporte!$BM$4,rptNominalPacientesTBR!$E$8:$E$9941,Reporte!$H21)</f>
        <v>0</v>
      </c>
      <c r="BN21" s="13">
        <f>COUNTIFS(rptNominalPacientesTBR!$DG$8:$DG$9941,Reporte!$BN$4,rptNominalPacientesTBR!$E$8:$E$9941,Reporte!$H21)</f>
        <v>0</v>
      </c>
      <c r="BO21" s="13">
        <f>COUNTIFS(rptNominalPacientesTBR!$DH$8:$DH$9941,Reporte!$BO$4,rptNominalPacientesTBR!$E$8:$E$9941,Reporte!$H21)</f>
        <v>0</v>
      </c>
      <c r="BP21" s="13">
        <f>COUNTIFS(rptNominalPacientesTBR!$DH$8:$DH$9941,Reporte!$BP$4,rptNominalPacientesTBR!$E$8:$E$9941,Reporte!$H21)</f>
        <v>0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2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0</v>
      </c>
      <c r="BW21" s="13">
        <f>COUNTIFS(rptNominalPacientesTBR!$DI$8:$DI$9941,Reporte!$BW$4,rptNominalPacientesTBR!$E$8:$E$9941,Reporte!$H21)</f>
        <v>2</v>
      </c>
      <c r="BX21" s="13">
        <f>COUNTIFS(rptNominalPacientesTBR!$DJ$8:$DJ$9941,Reporte!$BX$4,rptNominalPacientesTBR!$E$8:$E$9941,Reporte!$H21)</f>
        <v>0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0</v>
      </c>
      <c r="CA21" s="13">
        <f>COUNTIFS(rptNominalPacientesTBR!$DJ$8:$DJ$9941,Reporte!$CA$4,rptNominalPacientesTBR!$E$8:$E$9941,Reporte!$H21)</f>
        <v>2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2</v>
      </c>
      <c r="CF21" s="13">
        <f>COUNTIFS(rptNominalPacientesTBR!$DL$8:$DL$9941,Reporte!$CF$4,rptNominalPacientesTBR!$E$8:$E$9941,Reporte!$H21)</f>
        <v>0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2</v>
      </c>
      <c r="CJ21" s="13">
        <f>COUNTIFS(rptNominalPacientesTBR!$DM$8:$DM$9941,Reporte!$CJ$4,rptNominalPacientesTBR!$E$8:$E$9941,Reporte!$H21)</f>
        <v>0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2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2</v>
      </c>
      <c r="CR21" s="13">
        <f>COUNTIFS(rptNominalPacientesTBR!$DO$8:$DO$9941,Reporte!$CR$4,rptNominalPacientesTBR!$E$8:$E$9941,Reporte!$H21)</f>
        <v>0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2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2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2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0</v>
      </c>
      <c r="DG21" s="13">
        <f>COUNTIFS(rptNominalPacientesTBR!$DR$8:$DR$9941,Reporte!$DG$4,rptNominalPacientesTBR!$E$8:$E$9941,Reporte!$H21)</f>
        <v>2</v>
      </c>
      <c r="DH21" s="13">
        <f>COUNTIFS(rptNominalPacientesTBR!$DS$8:$DS$9941,Reporte!$DH$4,rptNominalPacientesTBR!$E$8:$E$9941,Reporte!$H21)</f>
        <v>0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2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2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521</v>
      </c>
      <c r="J22" s="5">
        <f>COUNTIFS(rptNominalPacientesTBR!$E$8:$E$9941,Reporte!H22)</f>
        <v>0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0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0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0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0</v>
      </c>
      <c r="AB22" s="5">
        <f>COUNTIFS(rptNominalPacientesTBR!$AJ$8:$AJ$9941,Reporte!$AB$4,rptNominalPacientesTBR!$E$8:$E$9941,Reporte!$H22)</f>
        <v>0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0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0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0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0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0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0</v>
      </c>
      <c r="AQ22" s="13">
        <f>COUNTIFS(rptNominalPacientesTBR!$AS$8:$AS$9941,Reporte!$AQ$4,rptNominalPacientesTBR!$E$8:$E$9941,Reporte!$H22)</f>
        <v>0</v>
      </c>
      <c r="AR22" s="13">
        <f>COUNTIFS(rptNominalPacientesTBR!$AW$8:$AW$9941,Reporte!$AR$4,rptNominalPacientesTBR!$E$8:$E$9941,Reporte!$H22)</f>
        <v>0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0</v>
      </c>
      <c r="AU22" s="13">
        <f>COUNTIFS(rptNominalPacientesTBR!$AX$8:$AX$9941,Reporte!$AU$4,rptNominalPacientesTBR!$E$8:$E$9941,Reporte!$H22)</f>
        <v>0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0</v>
      </c>
      <c r="BB22" s="13">
        <f>COUNTIFS(rptNominalPacientesTBR!$DE$8:$DE$9941,Reporte!$BB$4,rptNominalPacientesTBR!$E$8:$E$9941,Reporte!$H22)</f>
        <v>0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0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0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0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0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0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0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0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0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0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0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0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0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0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0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0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0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0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519</v>
      </c>
      <c r="J28" s="5">
        <f>COUNTIFS(rptNominalPacientesTBR!$E$8:$E$9941,Reporte!H28)</f>
        <v>1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1</v>
      </c>
      <c r="O28" s="5">
        <f>COUNTIFS(rptNominalPacientesTBR!$W$8:$W$9941,"&gt;29",rptNominalPacientesTBR!$W$8:$W$9941,"&lt;60",rptNominalPacientesTBR!$E$8:$E$9941,Reporte!H28)</f>
        <v>0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1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0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0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1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0</v>
      </c>
      <c r="AB28" s="5">
        <f>COUNTIFS(rptNominalPacientesTBR!$AJ$8:$AJ$9941,Reporte!$AB$4,rptNominalPacientesTBR!$E$8:$E$9941,Reporte!$H28)</f>
        <v>1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0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1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0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0</v>
      </c>
      <c r="AK28" s="13">
        <f>COUNTIFS(rptNominalPacientesTBR!$AO$8:$AO$9941,Reporte!$AK$4,rptNominalPacientesTBR!$E$8:$E$9941,Reporte!$H28)</f>
        <v>1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0</v>
      </c>
      <c r="AO28" s="13">
        <f>COUNTIFS(rptNominalPacientesTBR!$AS$8:$AS$9941,Reporte!$AO$4,rptNominalPacientesTBR!$E$8:$E$9941,Reporte!$H28)</f>
        <v>0</v>
      </c>
      <c r="AP28" s="13">
        <f>COUNTIFS(rptNominalPacientesTBR!$AS$8:$AS$9941,Reporte!$AP$4,rptNominalPacientesTBR!$E$8:$E$9941,Reporte!$H28)</f>
        <v>1</v>
      </c>
      <c r="AQ28" s="13">
        <f>COUNTIFS(rptNominalPacientesTBR!$AS$8:$AS$9941,Reporte!$AQ$4,rptNominalPacientesTBR!$E$8:$E$9941,Reporte!$H28)</f>
        <v>0</v>
      </c>
      <c r="AR28" s="13">
        <f>COUNTIFS(rptNominalPacientesTBR!$AW$8:$AW$9941,Reporte!$AR$4,rptNominalPacientesTBR!$E$8:$E$9941,Reporte!$H28)</f>
        <v>1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0</v>
      </c>
      <c r="AU28" s="13">
        <f>COUNTIFS(rptNominalPacientesTBR!$AX$8:$AX$9941,Reporte!$AU$4,rptNominalPacientesTBR!$E$8:$E$9941,Reporte!$H28)</f>
        <v>1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0</v>
      </c>
      <c r="BB28" s="13">
        <f>COUNTIFS(rptNominalPacientesTBR!$DE$8:$DE$9941,Reporte!$BB$4,rptNominalPacientesTBR!$E$8:$E$9941,Reporte!$H28)</f>
        <v>1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0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1</v>
      </c>
      <c r="BK28" s="13">
        <f>COUNTIFS(rptNominalPacientesTBR!$DG$8:$DG$9941,Reporte!$BK$4,rptNominalPacientesTBR!$E$8:$E$9941,Reporte!$H28)</f>
        <v>0</v>
      </c>
      <c r="BL28" s="13">
        <f>COUNTIFS(rptNominalPacientesTBR!$DG$8:$DG$9941,Reporte!$BL$4,rptNominalPacientesTBR!$E$8:$E$9941,Reporte!$H28)</f>
        <v>1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0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0</v>
      </c>
      <c r="BR28" s="13">
        <f>COUNTIFS(rptNominalPacientesTBR!$DH$8:$DH$9941,Reporte!$BR$4,rptNominalPacientesTBR!$E$8:$E$9941,Reporte!$H28)</f>
        <v>1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0</v>
      </c>
      <c r="BW28" s="13">
        <f>COUNTIFS(rptNominalPacientesTBR!$DI$8:$DI$9941,Reporte!$BW$4,rptNominalPacientesTBR!$E$8:$E$9941,Reporte!$H28)</f>
        <v>1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1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1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0</v>
      </c>
      <c r="CI28" s="13">
        <f>COUNTIFS(rptNominalPacientesTBR!$DL$8:$DL$9941,Reporte!$CI$4,rptNominalPacientesTBR!$E$8:$E$9941,Reporte!$H28)</f>
        <v>1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0</v>
      </c>
      <c r="CM28" s="13">
        <f>COUNTIFS(rptNominalPacientesTBR!$DM$8:$DM$9941,Reporte!$CM$4,rptNominalPacientesTBR!$E$8:$E$9941,Reporte!$H28)</f>
        <v>1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1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0</v>
      </c>
      <c r="CU28" s="13">
        <f>COUNTIFS(rptNominalPacientesTBR!$DO$8:$DO$9941,Reporte!$CU$4,rptNominalPacientesTBR!$E$8:$E$9941,Reporte!$H28)</f>
        <v>1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1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1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1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1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1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COUNTIFS(rptNominalPacientesTBR!$E$8:$E$9941,Reporte!H29)</f>
        <v>0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0</v>
      </c>
      <c r="N29" s="5">
        <f>COUNTIFS(rptNominalPacientesTBR!$W$8:$W$9941,"&gt;17",rptNominalPacientesTBR!$W$8:$W$9941,"&lt;30",rptNominalPacientesTBR!$E$8:$E$9941,Reporte!H29)</f>
        <v>0</v>
      </c>
      <c r="O29" s="5">
        <f>COUNTIFS(rptNominalPacientesTBR!$W$8:$W$9941,"&gt;29",rptNominalPacientesTBR!$W$8:$W$9941,"&lt;60",rptNominalPacientesTBR!$E$8:$E$9941,Reporte!H29)</f>
        <v>0</v>
      </c>
      <c r="P29" s="5">
        <f>COUNTIFS(rptNominalPacientesTBR!$W$8:$W$9941,"&gt;59",rptNominalPacientesTBR!$E$8:$E$9941,Reporte!H29)</f>
        <v>0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0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0</v>
      </c>
      <c r="U29" s="13">
        <f>COUNTIFS(rptNominalPacientesTBR!$AH$8:$AH$9941,Reporte!$U$4,rptNominalPacientesTBR!$E$8:$E$9941,Reporte!$H29)</f>
        <v>0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0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0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0</v>
      </c>
      <c r="AB29" s="5">
        <f>COUNTIFS(rptNominalPacientesTBR!$AJ$8:$AJ$9941,Reporte!$AB$4,rptNominalPacientesTBR!$E$8:$E$9941,Reporte!$H29)</f>
        <v>0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0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0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0</v>
      </c>
      <c r="AI29" s="13">
        <f>COUNTIFS(rptNominalPacientesTBR!$AO$8:$AO$9941,Reporte!$AI$4,rptNominalPacientesTBR!$E$8:$E$9941,Reporte!$H29)</f>
        <v>0</v>
      </c>
      <c r="AJ29" s="13">
        <f>COUNTIFS(rptNominalPacientesTBR!$AO$8:$AO$9941,Reporte!$AJ$4,rptNominalPacientesTBR!$E$8:$E$9941,Reporte!$H29)</f>
        <v>0</v>
      </c>
      <c r="AK29" s="13">
        <f>COUNTIFS(rptNominalPacientesTBR!$AO$8:$AO$9941,Reporte!$AK$4,rptNominalPacientesTBR!$E$8:$E$9941,Reporte!$H29)</f>
        <v>0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0</v>
      </c>
      <c r="AO29" s="13">
        <f>COUNTIFS(rptNominalPacientesTBR!$AS$8:$AS$9941,Reporte!$AO$4,rptNominalPacientesTBR!$E$8:$E$9941,Reporte!$H29)</f>
        <v>0</v>
      </c>
      <c r="AP29" s="13">
        <f>COUNTIFS(rptNominalPacientesTBR!$AS$8:$AS$9941,Reporte!$AP$4,rptNominalPacientesTBR!$E$8:$E$9941,Reporte!$H29)</f>
        <v>0</v>
      </c>
      <c r="AQ29" s="13">
        <f>COUNTIFS(rptNominalPacientesTBR!$AS$8:$AS$9941,Reporte!$AQ$4,rptNominalPacientesTBR!$E$8:$E$9941,Reporte!$H29)</f>
        <v>0</v>
      </c>
      <c r="AR29" s="13">
        <f>COUNTIFS(rptNominalPacientesTBR!$AW$8:$AW$9941,Reporte!$AR$4,rptNominalPacientesTBR!$E$8:$E$9941,Reporte!$H29)</f>
        <v>0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0</v>
      </c>
      <c r="AU29" s="13">
        <f>COUNTIFS(rptNominalPacientesTBR!$AX$8:$AX$9941,Reporte!$AU$4,rptNominalPacientesTBR!$E$8:$E$9941,Reporte!$H29)</f>
        <v>0</v>
      </c>
      <c r="AV29" s="13">
        <f>COUNTIFS(rptNominalPacientesTBR!$AX$8:$AX$9941,Reporte!$AV$4,rptNominalPacientesTBR!$E$8:$E$9941,Reporte!$H29)</f>
        <v>0</v>
      </c>
      <c r="AW29" s="13">
        <f>COUNTIFS(rptNominalPacientesTBR!$AX$8:$AX$9941,Reporte!$AW$4,rptNominalPacientesTBR!$E$8:$E$9941,Reporte!$H29)</f>
        <v>0</v>
      </c>
      <c r="AX29" s="13">
        <f>COUNTIFS(rptNominalPacientesTBR!$AX$8:$AX$9941,Reporte!$AX$4,rptNominalPacientesTBR!$E$8:$E$9941,Reporte!$H29)</f>
        <v>0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0</v>
      </c>
      <c r="BB29" s="13">
        <f>COUNTIFS(rptNominalPacientesTBR!$DE$8:$DE$9941,Reporte!$BB$4,rptNominalPacientesTBR!$E$8:$E$9941,Reporte!$H29)</f>
        <v>0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0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0</v>
      </c>
      <c r="BJ29" s="13">
        <f>COUNTIFS(rptNominalPacientesTBR!$DF$8:$DF$9941,Reporte!$BJ$4,rptNominalPacientesTBR!$E$8:$E$9941,Reporte!$H29)</f>
        <v>0</v>
      </c>
      <c r="BK29" s="13">
        <f>COUNTIFS(rptNominalPacientesTBR!$DG$8:$DG$9941,Reporte!$BK$4,rptNominalPacientesTBR!$E$8:$E$9941,Reporte!$H29)</f>
        <v>0</v>
      </c>
      <c r="BL29" s="13">
        <f>COUNTIFS(rptNominalPacientesTBR!$DG$8:$DG$9941,Reporte!$BL$4,rptNominalPacientesTBR!$E$8:$E$9941,Reporte!$H29)</f>
        <v>0</v>
      </c>
      <c r="BM29" s="13">
        <f>COUNTIFS(rptNominalPacientesTBR!$DG$8:$DG$9941,Reporte!$BM$4,rptNominalPacientesTBR!$E$8:$E$9941,Reporte!$H29)</f>
        <v>0</v>
      </c>
      <c r="BN29" s="13">
        <f>COUNTIFS(rptNominalPacientesTBR!$DG$8:$DG$9941,Reporte!$BN$4,rptNominalPacientesTBR!$E$8:$E$9941,Reporte!$H29)</f>
        <v>0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0</v>
      </c>
      <c r="BQ29" s="13">
        <f>COUNTIFS(rptNominalPacientesTBR!$DH$8:$DH$9941,Reporte!$BQ$4,rptNominalPacientesTBR!$E$8:$E$9941,Reporte!$H29)</f>
        <v>0</v>
      </c>
      <c r="BR29" s="13">
        <f>COUNTIFS(rptNominalPacientesTBR!$DH$8:$DH$9941,Reporte!$BR$4,rptNominalPacientesTBR!$E$8:$E$9941,Reporte!$H29)</f>
        <v>0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0</v>
      </c>
      <c r="BW29" s="13">
        <f>COUNTIFS(rptNominalPacientesTBR!$DI$8:$DI$9941,Reporte!$BW$4,rptNominalPacientesTBR!$E$8:$E$9941,Reporte!$H29)</f>
        <v>0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0</v>
      </c>
      <c r="CA29" s="13">
        <f>COUNTIFS(rptNominalPacientesTBR!$DJ$8:$DJ$9941,Reporte!$CA$4,rptNominalPacientesTBR!$E$8:$E$9941,Reporte!$H29)</f>
        <v>0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0</v>
      </c>
      <c r="CF29" s="13">
        <f>COUNTIFS(rptNominalPacientesTBR!$DL$8:$DL$9941,Reporte!$CF$4,rptNominalPacientesTBR!$E$8:$E$9941,Reporte!$H29)</f>
        <v>0</v>
      </c>
      <c r="CG29" s="13">
        <f>COUNTIFS(rptNominalPacientesTBR!$DL$8:$DL$9941,Reporte!$CG$4,rptNominalPacientesTBR!$E$8:$E$9941,Reporte!$H29)</f>
        <v>0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0</v>
      </c>
      <c r="CJ29" s="13">
        <f>COUNTIFS(rptNominalPacientesTBR!$DM$8:$DM$9941,Reporte!$CJ$4,rptNominalPacientesTBR!$E$8:$E$9941,Reporte!$H29)</f>
        <v>0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0</v>
      </c>
      <c r="CM29" s="13">
        <f>COUNTIFS(rptNominalPacientesTBR!$DM$8:$DM$9941,Reporte!$CM$4,rptNominalPacientesTBR!$E$8:$E$9941,Reporte!$H29)</f>
        <v>0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0</v>
      </c>
      <c r="CR29" s="13">
        <f>COUNTIFS(rptNominalPacientesTBR!$DO$8:$DO$9941,Reporte!$CR$4,rptNominalPacientesTBR!$E$8:$E$9941,Reporte!$H29)</f>
        <v>0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0</v>
      </c>
      <c r="CU29" s="13">
        <f>COUNTIFS(rptNominalPacientesTBR!$DO$8:$DO$9941,Reporte!$CU$4,rptNominalPacientesTBR!$E$8:$E$9941,Reporte!$H29)</f>
        <v>0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0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0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0</v>
      </c>
      <c r="DG29" s="13">
        <f>COUNTIFS(rptNominalPacientesTBR!$DR$8:$DR$9941,Reporte!$DG$4,rptNominalPacientesTBR!$E$8:$E$9941,Reporte!$H29)</f>
        <v>0</v>
      </c>
      <c r="DH29" s="13">
        <f>COUNTIFS(rptNominalPacientesTBR!$DS$8:$DS$9941,Reporte!$DH$4,rptNominalPacientesTBR!$E$8:$E$9941,Reporte!$H29)</f>
        <v>0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0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0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COUNTIFS(rptNominalPacientesTBR!$E$8:$E$9941,Reporte!H30)</f>
        <v>1</v>
      </c>
      <c r="K30" s="5">
        <f>COUNTIFS(rptNominalPacientesTBR!$W$8:$W$9941,"&lt;6",rptNominalPacientesTBR!$E$8:$E$9941,Reporte!H30)</f>
        <v>0</v>
      </c>
      <c r="L30" s="5">
        <f>COUNTIFS(rptNominalPacientesTBR!$W$8:$W$9941,"&gt;5",rptNominalPacientesTBR!$W$8:$W$9941,"&lt;12",rptNominalPacientesTBR!$E$8:$E$9941,Reporte!H30)</f>
        <v>0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0</v>
      </c>
      <c r="O30" s="5">
        <f>COUNTIFS(rptNominalPacientesTBR!$W$8:$W$9941,"&gt;29",rptNominalPacientesTBR!$W$8:$W$9941,"&lt;60",rptNominalPacientesTBR!$E$8:$E$9941,Reporte!H30)</f>
        <v>1</v>
      </c>
      <c r="P30" s="5">
        <f>COUNTIFS(rptNominalPacientesTBR!$W$8:$W$9941,"&gt;59",rptNominalPacientesTBR!$E$8:$E$9941,Reporte!H30)</f>
        <v>0</v>
      </c>
      <c r="Q30" s="5">
        <f>COUNTIFS(rptNominalPacientesTBR!$AH$8:$AH$9941,Reporte!$Q$4,rptNominalPacientesTBR!$E$8:$E$9941,Reporte!$H30)</f>
        <v>0</v>
      </c>
      <c r="R30" s="13">
        <f>COUNTIFS(rptNominalPacientesTBR!$AH$8:$AH$9941,Reporte!$R$4,rptNominalPacientesTBR!$E$8:$E$9941,Reporte!$H30)</f>
        <v>0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0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0</v>
      </c>
      <c r="X30" s="5">
        <f>COUNTIFS(rptNominalPacientesTBR!$AI$8:$AI$9941,Reporte!$X$4,rptNominalPacientesTBR!$E$8:$E$9941,Reporte!$H30)</f>
        <v>0</v>
      </c>
      <c r="Y30" s="13">
        <f>COUNTIFS(rptNominalPacientesTBR!$AI$8:$AI$9941,Reporte!$Y$4,rptNominalPacientesTBR!$E$8:$E$9941,Reporte!$H30)</f>
        <v>1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0</v>
      </c>
      <c r="AB30" s="5">
        <f>COUNTIFS(rptNominalPacientesTBR!$AJ$8:$AJ$9941,Reporte!$AB$4,rptNominalPacientesTBR!$E$8:$E$9941,Reporte!$H30)</f>
        <v>1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0</v>
      </c>
      <c r="AE30" s="5">
        <f>COUNTIFS(rptNominalPacientesTBR!$AL$8:$AL$9941,Reporte!$AE$4,rptNominalPacientesTBR!$E$8:$E$9941,Reporte!$H30)</f>
        <v>0</v>
      </c>
      <c r="AF30" s="13">
        <f>COUNTIFS(rptNominalPacientesTBR!$AL$8:$AL$9941,Reporte!$AF$4,rptNominalPacientesTBR!$E$8:$E$9941,Reporte!$H30)</f>
        <v>1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0</v>
      </c>
      <c r="AI30" s="13">
        <f>COUNTIFS(rptNominalPacientesTBR!$AO$8:$AO$9941,Reporte!$AI$4,rptNominalPacientesTBR!$E$8:$E$9941,Reporte!$H30)</f>
        <v>1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0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0</v>
      </c>
      <c r="AN30" s="13">
        <f>COUNTIFS(rptNominalPacientesTBR!$AO$8:$AO$9941,Reporte!$AN$4,rptNominalPacientesTBR!$E$8:$E$9941,Reporte!$H30)</f>
        <v>0</v>
      </c>
      <c r="AO30" s="13">
        <f>COUNTIFS(rptNominalPacientesTBR!$AS$8:$AS$9941,Reporte!$AO$4,rptNominalPacientesTBR!$E$8:$E$9941,Reporte!$H30)</f>
        <v>0</v>
      </c>
      <c r="AP30" s="13">
        <f>COUNTIFS(rptNominalPacientesTBR!$AS$8:$AS$9941,Reporte!$AP$4,rptNominalPacientesTBR!$E$8:$E$9941,Reporte!$H30)</f>
        <v>1</v>
      </c>
      <c r="AQ30" s="13">
        <f>COUNTIFS(rptNominalPacientesTBR!$AS$8:$AS$9941,Reporte!$AQ$4,rptNominalPacientesTBR!$E$8:$E$9941,Reporte!$H30)</f>
        <v>0</v>
      </c>
      <c r="AR30" s="13">
        <f>COUNTIFS(rptNominalPacientesTBR!$AW$8:$AW$9941,Reporte!$AR$4,rptNominalPacientesTBR!$E$8:$E$9941,Reporte!$H30)</f>
        <v>1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0</v>
      </c>
      <c r="AU30" s="13">
        <f>COUNTIFS(rptNominalPacientesTBR!$AX$8:$AX$9941,Reporte!$AU$4,rptNominalPacientesTBR!$E$8:$E$9941,Reporte!$H30)</f>
        <v>1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0</v>
      </c>
      <c r="AX30" s="13">
        <f>COUNTIFS(rptNominalPacientesTBR!$AX$8:$AX$9941,Reporte!$AX$4,rptNominalPacientesTBR!$E$8:$E$9941,Reporte!$H30)</f>
        <v>0</v>
      </c>
      <c r="AY30" s="13">
        <f>COUNTIFS(rptNominalPacientesTBR!$AX$8:$AX$9941,Reporte!$AY$4,rptNominalPacientesTBR!$E$8:$E$9941,Reporte!$H30)</f>
        <v>0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0</v>
      </c>
      <c r="BB30" s="13">
        <f>COUNTIFS(rptNominalPacientesTBR!$DE$8:$DE$9941,Reporte!$BB$4,rptNominalPacientesTBR!$E$8:$E$9941,Reporte!$H30)</f>
        <v>1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0</v>
      </c>
      <c r="BE30" s="13">
        <f>COUNTIFS(rptNominalPacientesTBR!$DE$8:$DE$9941,Reporte!$BE$4,rptNominalPacientesTBR!$E$8:$E$9941,Reporte!$H30)</f>
        <v>0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0</v>
      </c>
      <c r="BI30" s="13">
        <f>COUNTIFS(rptNominalPacientesTBR!$DF$8:$DF$9941,Reporte!$BI$4,rptNominalPacientesTBR!$E$8:$E$9941,Reporte!$H30)</f>
        <v>0</v>
      </c>
      <c r="BJ30" s="13">
        <f>COUNTIFS(rptNominalPacientesTBR!$DF$8:$DF$9941,Reporte!$BJ$4,rptNominalPacientesTBR!$E$8:$E$9941,Reporte!$H30)</f>
        <v>1</v>
      </c>
      <c r="BK30" s="13">
        <f>COUNTIFS(rptNominalPacientesTBR!$DG$8:$DG$9941,Reporte!$BK$4,rptNominalPacientesTBR!$E$8:$E$9941,Reporte!$H30)</f>
        <v>0</v>
      </c>
      <c r="BL30" s="13">
        <f>COUNTIFS(rptNominalPacientesTBR!$DG$8:$DG$9941,Reporte!$BL$4,rptNominalPacientesTBR!$E$8:$E$9941,Reporte!$H30)</f>
        <v>1</v>
      </c>
      <c r="BM30" s="13">
        <f>COUNTIFS(rptNominalPacientesTBR!$DG$8:$DG$9941,Reporte!$BM$4,rptNominalPacientesTBR!$E$8:$E$9941,Reporte!$H30)</f>
        <v>0</v>
      </c>
      <c r="BN30" s="13">
        <f>COUNTIFS(rptNominalPacientesTBR!$DG$8:$DG$9941,Reporte!$BN$4,rptNominalPacientesTBR!$E$8:$E$9941,Reporte!$H30)</f>
        <v>0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0</v>
      </c>
      <c r="BQ30" s="13">
        <f>COUNTIFS(rptNominalPacientesTBR!$DH$8:$DH$9941,Reporte!$BQ$4,rptNominalPacientesTBR!$E$8:$E$9941,Reporte!$H30)</f>
        <v>0</v>
      </c>
      <c r="BR30" s="13">
        <f>COUNTIFS(rptNominalPacientesTBR!$DH$8:$DH$9941,Reporte!$BR$4,rptNominalPacientesTBR!$E$8:$E$9941,Reporte!$H30)</f>
        <v>1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0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1</v>
      </c>
      <c r="BX30" s="13">
        <f>COUNTIFS(rptNominalPacientesTBR!$DJ$8:$DJ$9941,Reporte!$BX$4,rptNominalPacientesTBR!$E$8:$E$9941,Reporte!$H30)</f>
        <v>0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0</v>
      </c>
      <c r="CA30" s="13">
        <f>COUNTIFS(rptNominalPacientesTBR!$DJ$8:$DJ$9941,Reporte!$CA$4,rptNominalPacientesTBR!$E$8:$E$9941,Reporte!$H30)</f>
        <v>1</v>
      </c>
      <c r="CB30" s="13">
        <f>COUNTIFS(rptNominalPacientesTBR!$DK$8:$DK$9941,Reporte!$CB$4,rptNominalPacientesTBR!$E$8:$E$9941,Reporte!$H30)</f>
        <v>0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1</v>
      </c>
      <c r="CF30" s="13">
        <f>COUNTIFS(rptNominalPacientesTBR!$DL$8:$DL$9941,Reporte!$CF$4,rptNominalPacientesTBR!$E$8:$E$9941,Reporte!$H30)</f>
        <v>0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1</v>
      </c>
      <c r="CJ30" s="13">
        <f>COUNTIFS(rptNominalPacientesTBR!$DM$8:$DM$9941,Reporte!$CJ$4,rptNominalPacientesTBR!$E$8:$E$9941,Reporte!$H30)</f>
        <v>0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1</v>
      </c>
      <c r="CN30" s="13">
        <f>COUNTIFS(rptNominalPacientesTBR!$DN$8:$DN$9941,Reporte!$CN$4,rptNominalPacientesTBR!$E$8:$E$9941,Reporte!$H30)</f>
        <v>0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1</v>
      </c>
      <c r="CR30" s="13">
        <f>COUNTIFS(rptNominalPacientesTBR!$DO$8:$DO$9941,Reporte!$CR$4,rptNominalPacientesTBR!$E$8:$E$9941,Reporte!$H30)</f>
        <v>0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1</v>
      </c>
      <c r="CV30" s="13">
        <f>COUNTIFS(rptNominalPacientesTBR!$DP$8:$DP$9941,Reporte!$CV$4,rptNominalPacientesTBR!$E$8:$E$9941,Reporte!$H30)</f>
        <v>0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1</v>
      </c>
      <c r="CZ30" s="13">
        <f>COUNTIFS(rptNominalPacientesTBR!$DQ$8:$DQ$9941,Reporte!$CZ$4,rptNominalPacientesTBR!$E$8:$E$9941,Reporte!$H30)</f>
        <v>0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1</v>
      </c>
      <c r="DD30" s="13">
        <f>COUNTIFS(rptNominalPacientesTBR!$DR$8:$DR$9941,Reporte!$DD$4,rptNominalPacientesTBR!$E$8:$E$9941,Reporte!$H30)</f>
        <v>0</v>
      </c>
      <c r="DE30" s="13">
        <f>COUNTIFS(rptNominalPacientesTBR!$DR$8:$DR$9941,Reporte!$DE$4,rptNominalPacientesTBR!$E$8:$E$9941,Reporte!$H30)</f>
        <v>0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1</v>
      </c>
      <c r="DH30" s="13">
        <f>COUNTIFS(rptNominalPacientesTBR!$DS$8:$DS$9941,Reporte!$DH$4,rptNominalPacientesTBR!$E$8:$E$9941,Reporte!$H30)</f>
        <v>0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0</v>
      </c>
      <c r="DK30" s="13">
        <f>COUNTIFS(rptNominalPacientesTBR!$DS$8:$DS$9941,Reporte!$DK$4,rptNominalPacientesTBR!$E$8:$E$9941,Reporte!$H30)</f>
        <v>1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1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COUNTIFS(rptNominalPacientesTBR!$E$8:$E$9941,Reporte!H31)</f>
        <v>1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1</v>
      </c>
      <c r="O31" s="5">
        <f>COUNTIFS(rptNominalPacientesTBR!$W$8:$W$9941,"&gt;29",rptNominalPacientesTBR!$W$8:$W$9941,"&lt;60",rptNominalPacientesTBR!$E$8:$E$9941,Reporte!H31)</f>
        <v>0</v>
      </c>
      <c r="P31" s="5">
        <f>COUNTIFS(rptNominalPacientesTBR!$W$8:$W$9941,"&gt;59",rptNominalPacientesTBR!$E$8:$E$9941,Reporte!H31)</f>
        <v>0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0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0</v>
      </c>
      <c r="W31" s="13">
        <f>COUNTIFS(rptNominalPacientesTBR!$AH$8:$AH$9941,Reporte!$W$4,rptNominalPacientesTBR!$E$8:$E$9941,Reporte!$H31)</f>
        <v>0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1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0</v>
      </c>
      <c r="AB31" s="5">
        <f>COUNTIFS(rptNominalPacientesTBR!$AJ$8:$AJ$9941,Reporte!$AB$4,rptNominalPacientesTBR!$E$8:$E$9941,Reporte!$H31)</f>
        <v>1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0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1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0</v>
      </c>
      <c r="AI31" s="13">
        <f>COUNTIFS(rptNominalPacientesTBR!$AO$8:$AO$9941,Reporte!$AI$4,rptNominalPacientesTBR!$E$8:$E$9941,Reporte!$H31)</f>
        <v>1</v>
      </c>
      <c r="AJ31" s="13">
        <f>COUNTIFS(rptNominalPacientesTBR!$AO$8:$AO$9941,Reporte!$AJ$4,rptNominalPacientesTBR!$E$8:$E$9941,Reporte!$H31)</f>
        <v>0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0</v>
      </c>
      <c r="AN31" s="13">
        <f>COUNTIFS(rptNominalPacientesTBR!$AO$8:$AO$9941,Reporte!$AN$4,rptNominalPacientesTBR!$E$8:$E$9941,Reporte!$H31)</f>
        <v>0</v>
      </c>
      <c r="AO31" s="13">
        <f>COUNTIFS(rptNominalPacientesTBR!$AS$8:$AS$9941,Reporte!$AO$4,rptNominalPacientesTBR!$E$8:$E$9941,Reporte!$H31)</f>
        <v>0</v>
      </c>
      <c r="AP31" s="13">
        <f>COUNTIFS(rptNominalPacientesTBR!$AS$8:$AS$9941,Reporte!$AP$4,rptNominalPacientesTBR!$E$8:$E$9941,Reporte!$H31)</f>
        <v>1</v>
      </c>
      <c r="AQ31" s="13">
        <f>COUNTIFS(rptNominalPacientesTBR!$AS$8:$AS$9941,Reporte!$AQ$4,rptNominalPacientesTBR!$E$8:$E$9941,Reporte!$H31)</f>
        <v>0</v>
      </c>
      <c r="AR31" s="13">
        <f>COUNTIFS(rptNominalPacientesTBR!$AW$8:$AW$9941,Reporte!$AR$4,rptNominalPacientesTBR!$E$8:$E$9941,Reporte!$H31)</f>
        <v>1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0</v>
      </c>
      <c r="AU31" s="13">
        <f>COUNTIFS(rptNominalPacientesTBR!$AX$8:$AX$9941,Reporte!$AU$4,rptNominalPacientesTBR!$E$8:$E$9941,Reporte!$H31)</f>
        <v>0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1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0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0</v>
      </c>
      <c r="BB31" s="13">
        <f>COUNTIFS(rptNominalPacientesTBR!$DE$8:$DE$9941,Reporte!$BB$4,rptNominalPacientesTBR!$E$8:$E$9941,Reporte!$H31)</f>
        <v>0</v>
      </c>
      <c r="BC31" s="13">
        <f>COUNTIFS(rptNominalPacientesTBR!$DE$8:$DE$9941,Reporte!$BC$4,rptNominalPacientesTBR!$E$8:$E$9941,Reporte!$H31)</f>
        <v>0</v>
      </c>
      <c r="BD31" s="13">
        <f>COUNTIFS(rptNominalPacientesTBR!$DE$8:$DE$9941,Reporte!$BD$4,rptNominalPacientesTBR!$E$8:$E$9941,Reporte!$H31)</f>
        <v>0</v>
      </c>
      <c r="BE31" s="13">
        <f>COUNTIFS(rptNominalPacientesTBR!$DE$8:$DE$9941,Reporte!$BE$4,rptNominalPacientesTBR!$E$8:$E$9941,Reporte!$H31)</f>
        <v>0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0</v>
      </c>
      <c r="BI31" s="13">
        <f>COUNTIFS(rptNominalPacientesTBR!$DF$8:$DF$9941,Reporte!$BI$4,rptNominalPacientesTBR!$E$8:$E$9941,Reporte!$H31)</f>
        <v>0</v>
      </c>
      <c r="BJ31" s="13">
        <f>COUNTIFS(rptNominalPacientesTBR!$DF$8:$DF$9941,Reporte!$BJ$4,rptNominalPacientesTBR!$E$8:$E$9941,Reporte!$H31)</f>
        <v>1</v>
      </c>
      <c r="BK31" s="13">
        <f>COUNTIFS(rptNominalPacientesTBR!$DG$8:$DG$9941,Reporte!$BK$4,rptNominalPacientesTBR!$E$8:$E$9941,Reporte!$H31)</f>
        <v>0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0</v>
      </c>
      <c r="BN31" s="13">
        <f>COUNTIFS(rptNominalPacientesTBR!$DG$8:$DG$9941,Reporte!$BN$4,rptNominalPacientesTBR!$E$8:$E$9941,Reporte!$H31)</f>
        <v>1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1</v>
      </c>
      <c r="BQ31" s="13">
        <f>COUNTIFS(rptNominalPacientesTBR!$DH$8:$DH$9941,Reporte!$BQ$4,rptNominalPacientesTBR!$E$8:$E$9941,Reporte!$H31)</f>
        <v>0</v>
      </c>
      <c r="BR31" s="13">
        <f>COUNTIFS(rptNominalPacientesTBR!$DH$8:$DH$9941,Reporte!$BR$4,rptNominalPacientesTBR!$E$8:$E$9941,Reporte!$H31)</f>
        <v>0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0</v>
      </c>
      <c r="BV31" s="13">
        <f>COUNTIFS(rptNominalPacientesTBR!$DI$8:$DI$9941,Reporte!$BV$4,rptNominalPacientesTBR!$E$8:$E$9941,Reporte!$H31)</f>
        <v>1</v>
      </c>
      <c r="BW31" s="13">
        <f>COUNTIFS(rptNominalPacientesTBR!$DI$8:$DI$9941,Reporte!$BW$4,rptNominalPacientesTBR!$E$8:$E$9941,Reporte!$H31)</f>
        <v>0</v>
      </c>
      <c r="BX31" s="13">
        <f>COUNTIFS(rptNominalPacientesTBR!$DJ$8:$DJ$9941,Reporte!$BX$4,rptNominalPacientesTBR!$E$8:$E$9941,Reporte!$H31)</f>
        <v>0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0</v>
      </c>
      <c r="CA31" s="13">
        <f>COUNTIFS(rptNominalPacientesTBR!$DJ$8:$DJ$9941,Reporte!$CA$4,rptNominalPacientesTBR!$E$8:$E$9941,Reporte!$H31)</f>
        <v>1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0</v>
      </c>
      <c r="CE31" s="13">
        <f>COUNTIFS(rptNominalPacientesTBR!$DK$8:$DK$9941,Reporte!$CE$4,rptNominalPacientesTBR!$E$8:$E$9941,Reporte!$H31)</f>
        <v>1</v>
      </c>
      <c r="CF31" s="13">
        <f>COUNTIFS(rptNominalPacientesTBR!$DL$8:$DL$9941,Reporte!$CF$4,rptNominalPacientesTBR!$E$8:$E$9941,Reporte!$H31)</f>
        <v>1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0</v>
      </c>
      <c r="CI31" s="13">
        <f>COUNTIFS(rptNominalPacientesTBR!$DL$8:$DL$9941,Reporte!$CI$4,rptNominalPacientesTBR!$E$8:$E$9941,Reporte!$H31)</f>
        <v>0</v>
      </c>
      <c r="CJ31" s="13">
        <f>COUNTIFS(rptNominalPacientesTBR!$DM$8:$DM$9941,Reporte!$CJ$4,rptNominalPacientesTBR!$E$8:$E$9941,Reporte!$H31)</f>
        <v>1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0</v>
      </c>
      <c r="CM31" s="13">
        <f>COUNTIFS(rptNominalPacientesTBR!$DM$8:$DM$9941,Reporte!$CM$4,rptNominalPacientesTBR!$E$8:$E$9941,Reporte!$H31)</f>
        <v>0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0</v>
      </c>
      <c r="CQ31" s="13">
        <f>COUNTIFS(rptNominalPacientesTBR!$DN$8:$DN$9941,Reporte!$CQ$4,rptNominalPacientesTBR!$E$8:$E$9941,Reporte!$H31)</f>
        <v>1</v>
      </c>
      <c r="CR31" s="13">
        <f>COUNTIFS(rptNominalPacientesTBR!$DO$8:$DO$9941,Reporte!$CR$4,rptNominalPacientesTBR!$E$8:$E$9941,Reporte!$H31)</f>
        <v>1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0</v>
      </c>
      <c r="CU31" s="13">
        <f>COUNTIFS(rptNominalPacientesTBR!$DO$8:$DO$9941,Reporte!$CU$4,rptNominalPacientesTBR!$E$8:$E$9941,Reporte!$H31)</f>
        <v>0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0</v>
      </c>
      <c r="CY31" s="13">
        <f>COUNTIFS(rptNominalPacientesTBR!$DP$8:$DP$9941,Reporte!$CY$4,rptNominalPacientesTBR!$E$8:$E$9941,Reporte!$H31)</f>
        <v>1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0</v>
      </c>
      <c r="DC31" s="13">
        <f>COUNTIFS(rptNominalPacientesTBR!$DQ$8:$DQ$9941,Reporte!$DC$4,rptNominalPacientesTBR!$E$8:$E$9941,Reporte!$H31)</f>
        <v>1</v>
      </c>
      <c r="DD31" s="13">
        <f>COUNTIFS(rptNominalPacientesTBR!$DR$8:$DR$9941,Reporte!$DD$4,rptNominalPacientesTBR!$E$8:$E$9941,Reporte!$H31)</f>
        <v>0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0</v>
      </c>
      <c r="DG31" s="13">
        <f>COUNTIFS(rptNominalPacientesTBR!$DR$8:$DR$9941,Reporte!$DG$4,rptNominalPacientesTBR!$E$8:$E$9941,Reporte!$H31)</f>
        <v>1</v>
      </c>
      <c r="DH31" s="13">
        <f>COUNTIFS(rptNominalPacientesTBR!$DS$8:$DS$9941,Reporte!$DH$4,rptNominalPacientesTBR!$E$8:$E$9941,Reporte!$H31)</f>
        <v>0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0</v>
      </c>
      <c r="DK31" s="13">
        <f>COUNTIFS(rptNominalPacientesTBR!$DS$8:$DS$9941,Reporte!$DK$4,rptNominalPacientesTBR!$E$8:$E$9941,Reporte!$H31)</f>
        <v>1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1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COUNTIFS(rptNominalPacientesTBR!$E$8:$E$9941,Reporte!H32)</f>
        <v>1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1</v>
      </c>
      <c r="O32" s="5">
        <f>COUNTIFS(rptNominalPacientesTBR!$W$8:$W$9941,"&gt;29",rptNominalPacientesTBR!$W$8:$W$9941,"&lt;60",rptNominalPacientesTBR!$E$8:$E$9941,Reporte!H32)</f>
        <v>0</v>
      </c>
      <c r="P32" s="5">
        <f>COUNTIFS(rptNominalPacientesTBR!$W$8:$W$9941,"&gt;59",rptNominalPacientesTBR!$E$8:$E$9941,Reporte!H32)</f>
        <v>0</v>
      </c>
      <c r="Q32" s="5">
        <f>COUNTIFS(rptNominalPacientesTBR!$AH$8:$AH$9941,Reporte!$Q$4,rptNominalPacientesTBR!$E$8:$E$9941,Reporte!$H32)</f>
        <v>0</v>
      </c>
      <c r="R32" s="13">
        <f>COUNTIFS(rptNominalPacientesTBR!$AH$8:$AH$9941,Reporte!$R$4,rptNominalPacientesTBR!$E$8:$E$9941,Reporte!$H32)</f>
        <v>0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0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0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1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1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0</v>
      </c>
      <c r="AF32" s="13">
        <f>COUNTIFS(rptNominalPacientesTBR!$AL$8:$AL$9941,Reporte!$AF$4,rptNominalPacientesTBR!$E$8:$E$9941,Reporte!$H32)</f>
        <v>1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1</v>
      </c>
      <c r="AJ32" s="13">
        <f>COUNTIFS(rptNominalPacientesTBR!$AO$8:$AO$9941,Reporte!$AJ$4,rptNominalPacientesTBR!$E$8:$E$9941,Reporte!$H32)</f>
        <v>0</v>
      </c>
      <c r="AK32" s="13">
        <f>COUNTIFS(rptNominalPacientesTBR!$AO$8:$AO$9941,Reporte!$AK$4,rptNominalPacientesTBR!$E$8:$E$9941,Reporte!$H32)</f>
        <v>0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0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0</v>
      </c>
      <c r="AP32" s="13">
        <f>COUNTIFS(rptNominalPacientesTBR!$AS$8:$AS$9941,Reporte!$AP$4,rptNominalPacientesTBR!$E$8:$E$9941,Reporte!$H32)</f>
        <v>1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1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0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0</v>
      </c>
      <c r="AX32" s="13">
        <f>COUNTIFS(rptNominalPacientesTBR!$AX$8:$AX$9941,Reporte!$AX$4,rptNominalPacientesTBR!$E$8:$E$9941,Reporte!$H32)</f>
        <v>0</v>
      </c>
      <c r="AY32" s="13">
        <f>COUNTIFS(rptNominalPacientesTBR!$AX$8:$AX$9941,Reporte!$AY$4,rptNominalPacientesTBR!$E$8:$E$9941,Reporte!$H32)</f>
        <v>0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1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0</v>
      </c>
      <c r="BE32" s="13">
        <f>COUNTIFS(rptNominalPacientesTBR!$DE$8:$DE$9941,Reporte!$BE$4,rptNominalPacientesTBR!$E$8:$E$9941,Reporte!$H32)</f>
        <v>0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0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1</v>
      </c>
      <c r="BK32" s="13">
        <f>COUNTIFS(rptNominalPacientesTBR!$DG$8:$DG$9941,Reporte!$BK$4,rptNominalPacientesTBR!$E$8:$E$9941,Reporte!$H32)</f>
        <v>0</v>
      </c>
      <c r="BL32" s="13">
        <f>COUNTIFS(rptNominalPacientesTBR!$DG$8:$DG$9941,Reporte!$BL$4,rptNominalPacientesTBR!$E$8:$E$9941,Reporte!$H32)</f>
        <v>1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0</v>
      </c>
      <c r="BO32" s="13">
        <f>COUNTIFS(rptNominalPacientesTBR!$DH$8:$DH$9941,Reporte!$BO$4,rptNominalPacientesTBR!$E$8:$E$9941,Reporte!$H32)</f>
        <v>0</v>
      </c>
      <c r="BP32" s="13">
        <f>COUNTIFS(rptNominalPacientesTBR!$DH$8:$DH$9941,Reporte!$BP$4,rptNominalPacientesTBR!$E$8:$E$9941,Reporte!$H32)</f>
        <v>0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1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0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1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0</v>
      </c>
      <c r="CA32" s="13">
        <f>COUNTIFS(rptNominalPacientesTBR!$DJ$8:$DJ$9941,Reporte!$CA$4,rptNominalPacientesTBR!$E$8:$E$9941,Reporte!$H32)</f>
        <v>1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0</v>
      </c>
      <c r="CE32" s="13">
        <f>COUNTIFS(rptNominalPacientesTBR!$DK$8:$DK$9941,Reporte!$CE$4,rptNominalPacientesTBR!$E$8:$E$9941,Reporte!$H32)</f>
        <v>1</v>
      </c>
      <c r="CF32" s="13">
        <f>COUNTIFS(rptNominalPacientesTBR!$DL$8:$DL$9941,Reporte!$CF$4,rptNominalPacientesTBR!$E$8:$E$9941,Reporte!$H32)</f>
        <v>0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1</v>
      </c>
      <c r="CJ32" s="13">
        <f>COUNTIFS(rptNominalPacientesTBR!$DM$8:$DM$9941,Reporte!$CJ$4,rptNominalPacientesTBR!$E$8:$E$9941,Reporte!$H32)</f>
        <v>0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1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0</v>
      </c>
      <c r="CQ32" s="13">
        <f>COUNTIFS(rptNominalPacientesTBR!$DN$8:$DN$9941,Reporte!$CQ$4,rptNominalPacientesTBR!$E$8:$E$9941,Reporte!$H32)</f>
        <v>1</v>
      </c>
      <c r="CR32" s="13">
        <f>COUNTIFS(rptNominalPacientesTBR!$DO$8:$DO$9941,Reporte!$CR$4,rptNominalPacientesTBR!$E$8:$E$9941,Reporte!$H32)</f>
        <v>0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1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0</v>
      </c>
      <c r="CY32" s="13">
        <f>COUNTIFS(rptNominalPacientesTBR!$DP$8:$DP$9941,Reporte!$CY$4,rptNominalPacientesTBR!$E$8:$E$9941,Reporte!$H32)</f>
        <v>1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0</v>
      </c>
      <c r="DC32" s="13">
        <f>COUNTIFS(rptNominalPacientesTBR!$DQ$8:$DQ$9941,Reporte!$DC$4,rptNominalPacientesTBR!$E$8:$E$9941,Reporte!$H32)</f>
        <v>1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0</v>
      </c>
      <c r="DG32" s="13">
        <f>COUNTIFS(rptNominalPacientesTBR!$DR$8:$DR$9941,Reporte!$DG$4,rptNominalPacientesTBR!$E$8:$E$9941,Reporte!$H32)</f>
        <v>1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0</v>
      </c>
      <c r="DK32" s="13">
        <f>COUNTIFS(rptNominalPacientesTBR!$DS$8:$DS$9941,Reporte!$DK$4,rptNominalPacientesTBR!$E$8:$E$9941,Reporte!$H32)</f>
        <v>1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1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COUNTIFS(rptNominalPacientesTBR!$E$8:$E$9941,Reporte!H35)</f>
        <v>0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0</v>
      </c>
      <c r="P35" s="5">
        <f>COUNTIFS(rptNominalPacientesTBR!$W$8:$W$9941,"&gt;59",rptNominalPacientesTBR!$E$8:$E$9941,Reporte!H35)</f>
        <v>0</v>
      </c>
      <c r="Q35" s="5">
        <f>COUNTIFS(rptNominalPacientesTBR!$AH$8:$AH$9941,Reporte!$Q$4,rptNominalPacientesTBR!$E$8:$E$9941,Reporte!$H35)</f>
        <v>0</v>
      </c>
      <c r="R35" s="13">
        <f>COUNTIFS(rptNominalPacientesTBR!$AH$8:$AH$9941,Reporte!$R$4,rptNominalPacientesTBR!$E$8:$E$9941,Reporte!$H35)</f>
        <v>0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0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0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0</v>
      </c>
      <c r="AB35" s="5">
        <f>COUNTIFS(rptNominalPacientesTBR!$AJ$8:$AJ$9941,Reporte!$AB$4,rptNominalPacientesTBR!$E$8:$E$9941,Reporte!$H35)</f>
        <v>0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0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0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0</v>
      </c>
      <c r="AI35" s="13">
        <f>COUNTIFS(rptNominalPacientesTBR!$AO$8:$AO$9941,Reporte!$AI$4,rptNominalPacientesTBR!$E$8:$E$9941,Reporte!$H35)</f>
        <v>0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0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0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0</v>
      </c>
      <c r="AQ35" s="13">
        <f>COUNTIFS(rptNominalPacientesTBR!$AS$8:$AS$9941,Reporte!$AQ$4,rptNominalPacientesTBR!$E$8:$E$9941,Reporte!$H35)</f>
        <v>0</v>
      </c>
      <c r="AR35" s="13">
        <f>COUNTIFS(rptNominalPacientesTBR!$AW$8:$AW$9941,Reporte!$AR$4,rptNominalPacientesTBR!$E$8:$E$9941,Reporte!$H35)</f>
        <v>0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0</v>
      </c>
      <c r="AU35" s="13">
        <f>COUNTIFS(rptNominalPacientesTBR!$AX$8:$AX$9941,Reporte!$AU$4,rptNominalPacientesTBR!$E$8:$E$9941,Reporte!$H35)</f>
        <v>0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0</v>
      </c>
      <c r="AX35" s="13">
        <f>COUNTIFS(rptNominalPacientesTBR!$AX$8:$AX$9941,Reporte!$AX$4,rptNominalPacientesTBR!$E$8:$E$9941,Reporte!$H35)</f>
        <v>0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0</v>
      </c>
      <c r="BB35" s="13">
        <f>COUNTIFS(rptNominalPacientesTBR!$DE$8:$DE$9941,Reporte!$BB$4,rptNominalPacientesTBR!$E$8:$E$9941,Reporte!$H35)</f>
        <v>0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0</v>
      </c>
      <c r="BK35" s="13">
        <f>COUNTIFS(rptNominalPacientesTBR!$DG$8:$DG$9941,Reporte!$BK$4,rptNominalPacientesTBR!$E$8:$E$9941,Reporte!$H35)</f>
        <v>0</v>
      </c>
      <c r="BL35" s="13">
        <f>COUNTIFS(rptNominalPacientesTBR!$DG$8:$DG$9941,Reporte!$BL$4,rptNominalPacientesTBR!$E$8:$E$9941,Reporte!$H35)</f>
        <v>0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0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0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0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0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0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0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0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0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0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0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0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0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0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COUNTIFS(rptNominalPacientesTBR!$E$8:$E$9941,Reporte!H37)</f>
        <v>1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1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0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1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1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1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0</v>
      </c>
      <c r="AK37" s="13">
        <f>COUNTIFS(rptNominalPacientesTBR!$AO$8:$AO$9941,Reporte!$AK$4,rptNominalPacientesTBR!$E$8:$E$9941,Reporte!$H37)</f>
        <v>1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1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1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1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1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0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1</v>
      </c>
      <c r="BK37" s="13">
        <f>COUNTIFS(rptNominalPacientesTBR!$DG$8:$DG$9941,Reporte!$BK$4,rptNominalPacientesTBR!$E$8:$E$9941,Reporte!$H37)</f>
        <v>0</v>
      </c>
      <c r="BL37" s="13">
        <f>COUNTIFS(rptNominalPacientesTBR!$DG$8:$DG$9941,Reporte!$BL$4,rptNominalPacientesTBR!$E$8:$E$9941,Reporte!$H37)</f>
        <v>1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0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1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1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1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1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1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1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1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1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1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1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1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1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1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COUNTIFS(rptNominalPacientesTBR!$E$8:$E$9941,Reporte!H55)</f>
        <v>0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0</v>
      </c>
      <c r="P55" s="5">
        <f>COUNTIFS(rptNominalPacientesTBR!$W$8:$W$9941,"&gt;59",rptNominalPacientesTBR!$E$8:$E$9941,Reporte!H55)</f>
        <v>0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0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0</v>
      </c>
      <c r="Y55" s="13">
        <f>COUNTIFS(rptNominalPacientesTBR!$AI$8:$AI$9941,Reporte!$Y$4,rptNominalPacientesTBR!$E$8:$E$9941,Reporte!$H55)</f>
        <v>0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0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0</v>
      </c>
      <c r="AF55" s="13">
        <f>COUNTIFS(rptNominalPacientesTBR!$AL$8:$AL$9941,Reporte!$AF$4,rptNominalPacientesTBR!$E$8:$E$9941,Reporte!$H55)</f>
        <v>0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0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0</v>
      </c>
      <c r="AP55" s="13">
        <f>COUNTIFS(rptNominalPacientesTBR!$AS$8:$AS$9941,Reporte!$AP$4,rptNominalPacientesTBR!$E$8:$E$9941,Reporte!$H55)</f>
        <v>0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0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0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0</v>
      </c>
      <c r="AX55" s="13">
        <f>COUNTIFS(rptNominalPacientesTBR!$AX$8:$AX$9941,Reporte!$AX$4,rptNominalPacientesTBR!$E$8:$E$9941,Reporte!$H55)</f>
        <v>0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0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0</v>
      </c>
      <c r="BE55" s="13">
        <f>COUNTIFS(rptNominalPacientesTBR!$DE$8:$DE$9941,Reporte!$BE$4,rptNominalPacientesTBR!$E$8:$E$9941,Reporte!$H55)</f>
        <v>0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0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0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0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0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0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0</v>
      </c>
      <c r="BW55" s="13">
        <f>COUNTIFS(rptNominalPacientesTBR!$DI$8:$DI$9941,Reporte!$BW$4,rptNominalPacientesTBR!$E$8:$E$9941,Reporte!$H55)</f>
        <v>0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0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0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0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0</v>
      </c>
      <c r="CJ55" s="13">
        <f>COUNTIFS(rptNominalPacientesTBR!$DM$8:$DM$9941,Reporte!$CJ$4,rptNominalPacientesTBR!$E$8:$E$9941,Reporte!$H55)</f>
        <v>0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0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0</v>
      </c>
      <c r="CR55" s="13">
        <f>COUNTIFS(rptNominalPacientesTBR!$DO$8:$DO$9941,Reporte!$CR$4,rptNominalPacientesTBR!$E$8:$E$9941,Reporte!$H55)</f>
        <v>0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0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0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0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0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0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0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COUNTIFS(rptNominalPacientesTBR!$E$8:$E$9941,Reporte!H70)</f>
        <v>0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0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0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0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0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0</v>
      </c>
      <c r="AB70" s="5">
        <f>COUNTIFS(rptNominalPacientesTBR!$AJ$8:$AJ$9941,Reporte!$AB$4,rptNominalPacientesTBR!$E$8:$E$9941,Reporte!$H70)</f>
        <v>0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0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0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0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0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0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0</v>
      </c>
      <c r="AQ70" s="13">
        <f>COUNTIFS(rptNominalPacientesTBR!$AS$8:$AS$9941,Reporte!$AQ$4,rptNominalPacientesTBR!$E$8:$E$9941,Reporte!$H70)</f>
        <v>0</v>
      </c>
      <c r="AR70" s="13">
        <f>COUNTIFS(rptNominalPacientesTBR!$AW$8:$AW$9941,Reporte!$AR$4,rptNominalPacientesTBR!$E$8:$E$9941,Reporte!$H70)</f>
        <v>0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0</v>
      </c>
      <c r="AU70" s="13">
        <f>COUNTIFS(rptNominalPacientesTBR!$AX$8:$AX$9941,Reporte!$AU$4,rptNominalPacientesTBR!$E$8:$E$9941,Reporte!$H70)</f>
        <v>0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0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0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0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0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0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0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0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0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0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0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0</v>
      </c>
      <c r="CJ70" s="13">
        <f>COUNTIFS(rptNominalPacientesTBR!$DM$8:$DM$9941,Reporte!$CJ$4,rptNominalPacientesTBR!$E$8:$E$9941,Reporte!$H70)</f>
        <v>0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0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0</v>
      </c>
      <c r="CR70" s="13">
        <f>COUNTIFS(rptNominalPacientesTBR!$DO$8:$DO$9941,Reporte!$CR$4,rptNominalPacientesTBR!$E$8:$E$9941,Reporte!$H70)</f>
        <v>0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0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0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0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0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0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0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COUNTIFS(rptNominalPacientesTBR!$E$8:$E$9941,Reporte!H94)</f>
        <v>1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0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0</v>
      </c>
      <c r="O94" s="5">
        <f>COUNTIFS(rptNominalPacientesTBR!$W$8:$W$9941,"&gt;29",rptNominalPacientesTBR!$W$8:$W$9941,"&lt;60",rptNominalPacientesTBR!$E$8:$E$9941,Reporte!H94)</f>
        <v>1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0</v>
      </c>
      <c r="T94" s="13">
        <f>COUNTIFS(rptNominalPacientesTBR!$AH$8:$AH$9941,Reporte!$T$4,rptNominalPacientesTBR!$E$8:$E$9941,Reporte!$H94)</f>
        <v>0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0</v>
      </c>
      <c r="X94" s="5">
        <f>COUNTIFS(rptNominalPacientesTBR!$AI$8:$AI$9941,Reporte!$X$4,rptNominalPacientesTBR!$E$8:$E$9941,Reporte!$H94)</f>
        <v>0</v>
      </c>
      <c r="Y94" s="13">
        <f>COUNTIFS(rptNominalPacientesTBR!$AI$8:$AI$9941,Reporte!$Y$4,rptNominalPacientesTBR!$E$8:$E$9941,Reporte!$H94)</f>
        <v>1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0</v>
      </c>
      <c r="AB94" s="5">
        <f>COUNTIFS(rptNominalPacientesTBR!$AJ$8:$AJ$9941,Reporte!$AB$4,rptNominalPacientesTBR!$E$8:$E$9941,Reporte!$H94)</f>
        <v>1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0</v>
      </c>
      <c r="AE94" s="5">
        <f>COUNTIFS(rptNominalPacientesTBR!$AL$8:$AL$9941,Reporte!$AE$4,rptNominalPacientesTBR!$E$8:$E$9941,Reporte!$H94)</f>
        <v>0</v>
      </c>
      <c r="AF94" s="13">
        <f>COUNTIFS(rptNominalPacientesTBR!$AL$8:$AL$9941,Reporte!$AF$4,rptNominalPacientesTBR!$E$8:$E$9941,Reporte!$H94)</f>
        <v>1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0</v>
      </c>
      <c r="AI94" s="13">
        <f>COUNTIFS(rptNominalPacientesTBR!$AO$8:$AO$9941,Reporte!$AI$4,rptNominalPacientesTBR!$E$8:$E$9941,Reporte!$H94)</f>
        <v>0</v>
      </c>
      <c r="AJ94" s="13">
        <f>COUNTIFS(rptNominalPacientesTBR!$AO$8:$AO$9941,Reporte!$AJ$4,rptNominalPacientesTBR!$E$8:$E$9941,Reporte!$H94)</f>
        <v>0</v>
      </c>
      <c r="AK94" s="13">
        <f>COUNTIFS(rptNominalPacientesTBR!$AO$8:$AO$9941,Reporte!$AK$4,rptNominalPacientesTBR!$E$8:$E$9941,Reporte!$H94)</f>
        <v>1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0</v>
      </c>
      <c r="AO94" s="13">
        <f>COUNTIFS(rptNominalPacientesTBR!$AS$8:$AS$9941,Reporte!$AO$4,rptNominalPacientesTBR!$E$8:$E$9941,Reporte!$H94)</f>
        <v>1</v>
      </c>
      <c r="AP94" s="13">
        <f>COUNTIFS(rptNominalPacientesTBR!$AS$8:$AS$9941,Reporte!$AP$4,rptNominalPacientesTBR!$E$8:$E$9941,Reporte!$H94)</f>
        <v>0</v>
      </c>
      <c r="AQ94" s="13">
        <f>COUNTIFS(rptNominalPacientesTBR!$AS$8:$AS$9941,Reporte!$AQ$4,rptNominalPacientesTBR!$E$8:$E$9941,Reporte!$H94)</f>
        <v>0</v>
      </c>
      <c r="AR94" s="13">
        <f>COUNTIFS(rptNominalPacientesTBR!$AW$8:$AW$9941,Reporte!$AR$4,rptNominalPacientesTBR!$E$8:$E$9941,Reporte!$H94)</f>
        <v>1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0</v>
      </c>
      <c r="AU94" s="13">
        <f>COUNTIFS(rptNominalPacientesTBR!$AX$8:$AX$9941,Reporte!$AU$4,rptNominalPacientesTBR!$E$8:$E$9941,Reporte!$H94)</f>
        <v>0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1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0</v>
      </c>
      <c r="BB94" s="13">
        <f>COUNTIFS(rptNominalPacientesTBR!$DE$8:$DE$9941,Reporte!$BB$4,rptNominalPacientesTBR!$E$8:$E$9941,Reporte!$H94)</f>
        <v>1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0</v>
      </c>
      <c r="BE94" s="13">
        <f>COUNTIFS(rptNominalPacientesTBR!$DE$8:$DE$9941,Reporte!$BE$4,rptNominalPacientesTBR!$E$8:$E$9941,Reporte!$H94)</f>
        <v>0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1</v>
      </c>
      <c r="BK94" s="13">
        <f>COUNTIFS(rptNominalPacientesTBR!$DG$8:$DG$9941,Reporte!$BK$4,rptNominalPacientesTBR!$E$8:$E$9941,Reporte!$H94)</f>
        <v>0</v>
      </c>
      <c r="BL94" s="13">
        <f>COUNTIFS(rptNominalPacientesTBR!$DG$8:$DG$9941,Reporte!$BL$4,rptNominalPacientesTBR!$E$8:$E$9941,Reporte!$H94)</f>
        <v>1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0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0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1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1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1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1</v>
      </c>
      <c r="CF94" s="13">
        <f>COUNTIFS(rptNominalPacientesTBR!$DL$8:$DL$9941,Reporte!$CF$4,rptNominalPacientesTBR!$E$8:$E$9941,Reporte!$H94)</f>
        <v>0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1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1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1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1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1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1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1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1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1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COUNTIFS(rptNominalPacientesTBR!$E$8:$E$9941,Reporte!H104)</f>
        <v>0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0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0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0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0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0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0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0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0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0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0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0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0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0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0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0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0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0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0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0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0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0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0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0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0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0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COUNTIFS(rptNominalPacientesTBR!$E$8:$E$9941,Reporte!H135)</f>
        <v>0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0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0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0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0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0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0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0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0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0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0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0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0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0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0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0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0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0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0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0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0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0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0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0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0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COUNTIFS(rptNominalPacientesTBR!$E$8:$E$9941,Reporte!H154)</f>
        <v>0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0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0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0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0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0</v>
      </c>
      <c r="AI154" s="13">
        <f>COUNTIFS(rptNominalPacientesTBR!$AO$8:$AO$9941,Reporte!$AI$4,rptNominalPacientesTBR!$E$8:$E$9941,Reporte!$H154)</f>
        <v>0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0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0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0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0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0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0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0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0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0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0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0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0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0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0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0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0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0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0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0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495</v>
      </c>
      <c r="J192" s="5">
        <f>COUNTIFS(rptNominalPacientesTBR!$E$8:$E$9941,Reporte!H192)</f>
        <v>1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1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1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1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1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0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1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1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1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1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1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1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1</v>
      </c>
      <c r="BK192" s="13">
        <f>COUNTIFS(rptNominalPacientesTBR!$DG$8:$DG$9941,Reporte!$BK$4,rptNominalPacientesTBR!$E$8:$E$9941,Reporte!$H192)</f>
        <v>1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1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1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1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1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1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1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1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1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1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1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1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1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1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428</v>
      </c>
      <c r="J212" s="5">
        <f>COUNTIFS(rptNominalPacientesTBR!$E$8:$E$9941,Reporte!H212)</f>
        <v>0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0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0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0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0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0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0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0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0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0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0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0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0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0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0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0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0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0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0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0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0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0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0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0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0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0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429</v>
      </c>
      <c r="J213" s="5">
        <f>COUNTIFS(rptNominalPacientesTBR!$E$8:$E$9941,Reporte!H213)</f>
        <v>0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0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0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0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0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0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0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0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0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0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0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0</v>
      </c>
      <c r="BO213" s="13">
        <f>COUNTIFS(rptNominalPacientesTBR!$DH$8:$DH$9941,Reporte!$BO$4,rptNominalPacientesTBR!$E$8:$E$9941,Reporte!$H213)</f>
        <v>0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0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0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0</v>
      </c>
      <c r="CF213" s="13">
        <f>COUNTIFS(rptNominalPacientesTBR!$DL$8:$DL$9941,Reporte!$CF$4,rptNominalPacientesTBR!$E$8:$E$9941,Reporte!$H213)</f>
        <v>0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0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0</v>
      </c>
      <c r="CR213" s="13">
        <f>COUNTIFS(rptNominalPacientesTBR!$DO$8:$DO$9941,Reporte!$CR$4,rptNominalPacientesTBR!$E$8:$E$9941,Reporte!$H213)</f>
        <v>0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0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0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0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0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0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480</v>
      </c>
      <c r="J225" s="5">
        <f>COUNTIFS(rptNominalPacientesTBR!$E$8:$E$9941,Reporte!H225)</f>
        <v>0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0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0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0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0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0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0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0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0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0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0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0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0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0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0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0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0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0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0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0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0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0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0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0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0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0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443</v>
      </c>
      <c r="J229" s="5">
        <f>COUNTIFS(rptNominalPacientesTBR!$E$8:$E$9941,Reporte!H229)</f>
        <v>0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0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0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0</v>
      </c>
      <c r="Z229" s="13">
        <f>COUNTIFS(rptNominalPacientesTBR!$AI$8:$AI$9941,Reporte!$Z$4,rptNominalPacientesTBR!$E$8:$E$9941,Reporte!$H229)</f>
        <v>0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0</v>
      </c>
      <c r="AC229" s="13">
        <f>COUNTIFS(rptNominalPacientesTBR!$AJ$8:$AJ$9941,Reporte!$AC$4,rptNominalPacientesTBR!$E$8:$E$9941,Reporte!$H229)</f>
        <v>0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0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0</v>
      </c>
      <c r="AI229" s="13">
        <f>COUNTIFS(rptNominalPacientesTBR!$AO$8:$AO$9941,Reporte!$AI$4,rptNominalPacientesTBR!$E$8:$E$9941,Reporte!$H229)</f>
        <v>0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0</v>
      </c>
      <c r="AP229" s="13">
        <f>COUNTIFS(rptNominalPacientesTBR!$AS$8:$AS$9941,Reporte!$AP$4,rptNominalPacientesTBR!$E$8:$E$9941,Reporte!$H229)</f>
        <v>0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0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0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0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0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0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0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0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0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0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0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0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0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0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0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0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0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0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0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0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0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0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COUNTIFS(rptNominalPacientesTBR!$E$8:$E$9941,Reporte!H235)</f>
        <v>0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0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0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0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0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0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0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0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0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0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0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0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0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0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0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0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0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0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0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0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0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0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0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0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0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0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522</v>
      </c>
      <c r="J271" s="5">
        <f>COUNTIFS(rptNominalPacientesTBR!$E$8:$E$9941,Reporte!H271)</f>
        <v>0</v>
      </c>
      <c r="K271" s="5">
        <f>COUNTIFS(rptNominalPacientesTBR!$W$8:$W$9941,"&lt;6",rptNominalPacientesTBR!$E$8:$E$9941,Reporte!H271)</f>
        <v>0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0</v>
      </c>
      <c r="O271" s="5">
        <f>COUNTIFS(rptNominalPacientesTBR!$W$8:$W$9941,"&gt;29",rptNominalPacientesTBR!$W$8:$W$9941,"&lt;60",rptNominalPacientesTBR!$E$8:$E$9941,Reporte!H271)</f>
        <v>0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0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0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0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0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0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0</v>
      </c>
      <c r="AJ271" s="13">
        <f>COUNTIFS(rptNominalPacientesTBR!$AO$8:$AO$9941,Reporte!$AJ$4,rptNominalPacientesTBR!$E$8:$E$9941,Reporte!$H271)</f>
        <v>0</v>
      </c>
      <c r="AK271" s="13">
        <f>COUNTIFS(rptNominalPacientesTBR!$AO$8:$AO$9941,Reporte!$AK$4,rptNominalPacientesTBR!$E$8:$E$9941,Reporte!$H271)</f>
        <v>0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0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0</v>
      </c>
      <c r="AS271" s="13">
        <f>COUNTIFS(rptNominalPacientesTBR!$AW$8:$AW$9941,Reporte!$AS$4,rptNominalPacientesTBR!$E$8:$E$9941,Reporte!$H271)</f>
        <v>0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0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0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0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0</v>
      </c>
      <c r="BE271" s="13">
        <f>COUNTIFS(rptNominalPacientesTBR!$DE$8:$DE$9941,Reporte!$BE$4,rptNominalPacientesTBR!$E$8:$E$9941,Reporte!$H271)</f>
        <v>0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0</v>
      </c>
      <c r="BJ271" s="13">
        <f>COUNTIFS(rptNominalPacientesTBR!$DF$8:$DF$9941,Reporte!$BJ$4,rptNominalPacientesTBR!$E$8:$E$9941,Reporte!$H271)</f>
        <v>0</v>
      </c>
      <c r="BK271" s="13">
        <f>COUNTIFS(rptNominalPacientesTBR!$DG$8:$DG$9941,Reporte!$BK$4,rptNominalPacientesTBR!$E$8:$E$9941,Reporte!$H271)</f>
        <v>0</v>
      </c>
      <c r="BL271" s="13">
        <f>COUNTIFS(rptNominalPacientesTBR!$DG$8:$DG$9941,Reporte!$BL$4,rptNominalPacientesTBR!$E$8:$E$9941,Reporte!$H271)</f>
        <v>0</v>
      </c>
      <c r="BM271" s="13">
        <f>COUNTIFS(rptNominalPacientesTBR!$DG$8:$DG$9941,Reporte!$BM$4,rptNominalPacientesTBR!$E$8:$E$9941,Reporte!$H271)</f>
        <v>0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0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0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0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0</v>
      </c>
      <c r="CA271" s="13">
        <f>COUNTIFS(rptNominalPacientesTBR!$DJ$8:$DJ$9941,Reporte!$CA$4,rptNominalPacientesTBR!$E$8:$E$9941,Reporte!$H271)</f>
        <v>0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0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0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0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0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0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0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0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0</v>
      </c>
      <c r="DG271" s="13">
        <f>COUNTIFS(rptNominalPacientesTBR!$DR$8:$DR$9941,Reporte!$DG$4,rptNominalPacientesTBR!$E$8:$E$9941,Reporte!$H271)</f>
        <v>0</v>
      </c>
      <c r="DH271" s="13">
        <f>COUNTIFS(rptNominalPacientesTBR!$DS$8:$DS$9941,Reporte!$DH$4,rptNominalPacientesTBR!$E$8:$E$9941,Reporte!$H271)</f>
        <v>0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0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0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520</v>
      </c>
      <c r="J274" s="5">
        <f>COUNTIFS(rptNominalPacientesTBR!$E$8:$E$9941,Reporte!H274)</f>
        <v>1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1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0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0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1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1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1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1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0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1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1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0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0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1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1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1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1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1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1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1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1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1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1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1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1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1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1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1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1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COUNTIFS(rptNominalPacientesTBR!$E$8:$E$9941,Reporte!H311)</f>
        <v>0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0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0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0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0</v>
      </c>
      <c r="Y311" s="13">
        <f>COUNTIFS(rptNominalPacientesTBR!$AI$8:$AI$9941,Reporte!$Y$4,rptNominalPacientesTBR!$E$8:$E$9941,Reporte!$H311)</f>
        <v>0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0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0</v>
      </c>
      <c r="AF311" s="13">
        <f>COUNTIFS(rptNominalPacientesTBR!$AL$8:$AL$9941,Reporte!$AF$4,rptNominalPacientesTBR!$E$8:$E$9941,Reporte!$H311)</f>
        <v>0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0</v>
      </c>
      <c r="AJ311" s="13">
        <f>COUNTIFS(rptNominalPacientesTBR!$AO$8:$AO$9941,Reporte!$AJ$4,rptNominalPacientesTBR!$E$8:$E$9941,Reporte!$H311)</f>
        <v>0</v>
      </c>
      <c r="AK311" s="13">
        <f>COUNTIFS(rptNominalPacientesTBR!$AO$8:$AO$9941,Reporte!$AK$4,rptNominalPacientesTBR!$E$8:$E$9941,Reporte!$H311)</f>
        <v>0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0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0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0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0</v>
      </c>
      <c r="AZ311" s="13">
        <f>COUNTIFS(rptNominalPacientesTBR!$AX$8:$AX$9941,Reporte!$AZ$4,rptNominalPacientesTBR!$E$8:$E$9941,Reporte!$H311)</f>
        <v>0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0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0</v>
      </c>
      <c r="BK311" s="13">
        <f>COUNTIFS(rptNominalPacientesTBR!$DG$8:$DG$9941,Reporte!$BK$4,rptNominalPacientesTBR!$E$8:$E$9941,Reporte!$H311)</f>
        <v>0</v>
      </c>
      <c r="BL311" s="13">
        <f>COUNTIFS(rptNominalPacientesTBR!$DG$8:$DG$9941,Reporte!$BL$4,rptNominalPacientesTBR!$E$8:$E$9941,Reporte!$H311)</f>
        <v>0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0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0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0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0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0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0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0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0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0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0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0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0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0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518</v>
      </c>
      <c r="J312" s="5">
        <f>COUNTIFS(rptNominalPacientesTBR!$E$8:$E$9941,Reporte!H312)</f>
        <v>1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1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1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1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1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1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1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1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1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1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1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1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1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1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1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1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1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1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1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1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1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1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1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1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COUNTIFS(rptNominalPacientesTBR!$E$8:$E$9941,Reporte!H323)</f>
        <v>0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0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0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0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0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0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0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0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0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0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0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0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0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0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0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0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0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0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0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0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0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0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0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0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0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COUNTIFS(rptNominalPacientesTBR!$E$8:$E$9941,Reporte!H327)</f>
        <v>0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0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0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0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0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0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0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0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0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0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0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0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0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0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0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0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0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0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0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0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0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0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0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0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0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0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452</v>
      </c>
      <c r="J340" s="5">
        <f>COUNTIFS(rptNominalPacientesTBR!$E$8:$E$9941,Reporte!H340)</f>
        <v>0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0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0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0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0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0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0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0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0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0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0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0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0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0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0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0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0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0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0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0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0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0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0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0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0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0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COUNTIFS(rptNominalPacientesTBR!$E$8:$E$9941,Reporte!H392)</f>
        <v>0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0</v>
      </c>
      <c r="O392" s="5">
        <f>COUNTIFS(rptNominalPacientesTBR!$W$8:$W$9941,"&gt;29",rptNominalPacientesTBR!$W$8:$W$9941,"&lt;60",rptNominalPacientesTBR!$E$8:$E$9941,Reporte!H392)</f>
        <v>0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0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0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0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0</v>
      </c>
      <c r="AB392" s="5">
        <f>COUNTIFS(rptNominalPacientesTBR!$AJ$8:$AJ$9941,Reporte!$AB$4,rptNominalPacientesTBR!$E$8:$E$9941,Reporte!$H392)</f>
        <v>0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0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0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0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0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0</v>
      </c>
      <c r="AN392" s="13">
        <f>COUNTIFS(rptNominalPacientesTBR!$AO$8:$AO$9941,Reporte!$AN$4,rptNominalPacientesTBR!$E$8:$E$9941,Reporte!$H392)</f>
        <v>0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0</v>
      </c>
      <c r="AQ392" s="13">
        <f>COUNTIFS(rptNominalPacientesTBR!$AS$8:$AS$9941,Reporte!$AQ$4,rptNominalPacientesTBR!$E$8:$E$9941,Reporte!$H392)</f>
        <v>0</v>
      </c>
      <c r="AR392" s="13">
        <f>COUNTIFS(rptNominalPacientesTBR!$AW$8:$AW$9941,Reporte!$AR$4,rptNominalPacientesTBR!$E$8:$E$9941,Reporte!$H392)</f>
        <v>0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0</v>
      </c>
      <c r="AU392" s="13">
        <f>COUNTIFS(rptNominalPacientesTBR!$AX$8:$AX$9941,Reporte!$AU$4,rptNominalPacientesTBR!$E$8:$E$9941,Reporte!$H392)</f>
        <v>0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0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0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0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0</v>
      </c>
      <c r="BJ392" s="13">
        <f>COUNTIFS(rptNominalPacientesTBR!$DF$8:$DF$9941,Reporte!$BJ$4,rptNominalPacientesTBR!$E$8:$E$9941,Reporte!$H392)</f>
        <v>0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0</v>
      </c>
      <c r="BN392" s="13">
        <f>COUNTIFS(rptNominalPacientesTBR!$DG$8:$DG$9941,Reporte!$BN$4,rptNominalPacientesTBR!$E$8:$E$9941,Reporte!$H392)</f>
        <v>0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0</v>
      </c>
      <c r="BQ392" s="13">
        <f>COUNTIFS(rptNominalPacientesTBR!$DH$8:$DH$9941,Reporte!$BQ$4,rptNominalPacientesTBR!$E$8:$E$9941,Reporte!$H392)</f>
        <v>0</v>
      </c>
      <c r="BR392" s="13">
        <f>COUNTIFS(rptNominalPacientesTBR!$DH$8:$DH$9941,Reporte!$BR$4,rptNominalPacientesTBR!$E$8:$E$9941,Reporte!$H392)</f>
        <v>0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0</v>
      </c>
      <c r="BW392" s="13">
        <f>COUNTIFS(rptNominalPacientesTBR!$DI$8:$DI$9941,Reporte!$BW$4,rptNominalPacientesTBR!$E$8:$E$9941,Reporte!$H392)</f>
        <v>0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0</v>
      </c>
      <c r="CA392" s="13">
        <f>COUNTIFS(rptNominalPacientesTBR!$DJ$8:$DJ$9941,Reporte!$CA$4,rptNominalPacientesTBR!$E$8:$E$9941,Reporte!$H392)</f>
        <v>0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0</v>
      </c>
      <c r="CF392" s="13">
        <f>COUNTIFS(rptNominalPacientesTBR!$DL$8:$DL$9941,Reporte!$CF$4,rptNominalPacientesTBR!$E$8:$E$9941,Reporte!$H392)</f>
        <v>0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0</v>
      </c>
      <c r="CJ392" s="13">
        <f>COUNTIFS(rptNominalPacientesTBR!$DM$8:$DM$9941,Reporte!$CJ$4,rptNominalPacientesTBR!$E$8:$E$9941,Reporte!$H392)</f>
        <v>0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0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0</v>
      </c>
      <c r="CR392" s="13">
        <f>COUNTIFS(rptNominalPacientesTBR!$DO$8:$DO$9941,Reporte!$CR$4,rptNominalPacientesTBR!$E$8:$E$9941,Reporte!$H392)</f>
        <v>0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0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0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0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0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0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0</v>
      </c>
      <c r="DK392" s="13">
        <f>COUNTIFS(rptNominalPacientesTBR!$DS$8:$DS$9941,Reporte!$DK$4,rptNominalPacientesTBR!$E$8:$E$9941,Reporte!$H392)</f>
        <v>0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0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743</v>
      </c>
      <c r="E466" s="2" t="s">
        <v>31</v>
      </c>
      <c r="F466" s="2" t="s">
        <v>53</v>
      </c>
      <c r="G466" s="2" t="s">
        <v>17</v>
      </c>
      <c r="H466" s="1">
        <v>32416</v>
      </c>
      <c r="I466" s="2" t="s">
        <v>744</v>
      </c>
      <c r="J466" s="5">
        <f>COUNTIFS(rptNominalPacientesTBR!$E$8:$E$9941,Reporte!H466)</f>
        <v>0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0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0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0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0</v>
      </c>
      <c r="AA466" s="13">
        <f>COUNTIFS(rptNominalPacientesTBR!$AI$8:$AI$9941,Reporte!$AA$4,rptNominalPacientesTBR!$E$8:$E$9941,Reporte!$H466)</f>
        <v>0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0</v>
      </c>
      <c r="AD466" s="13">
        <f>COUNTIFS(rptNominalPacientesTBR!$AK$8:$AK$9941,Reporte!$AD$4,rptNominalPacientesTBR!$E$8:$E$9941,Reporte!$H466)</f>
        <v>0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0</v>
      </c>
      <c r="AI466" s="13">
        <f>COUNTIFS(rptNominalPacientesTBR!$AO$8:$AO$9941,Reporte!$AI$4,rptNominalPacientesTBR!$E$8:$E$9941,Reporte!$H466)</f>
        <v>0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0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0</v>
      </c>
      <c r="AQ466" s="13">
        <f>COUNTIFS(rptNominalPacientesTBR!$AS$8:$AS$9941,Reporte!$AQ$4,rptNominalPacientesTBR!$E$8:$E$9941,Reporte!$H466)</f>
        <v>0</v>
      </c>
      <c r="AR466" s="13">
        <f>COUNTIFS(rptNominalPacientesTBR!$AW$8:$AW$9941,Reporte!$AR$4,rptNominalPacientesTBR!$E$8:$E$9941,Reporte!$H466)</f>
        <v>0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0</v>
      </c>
      <c r="AU466" s="13">
        <f>COUNTIFS(rptNominalPacientesTBR!$AX$8:$AX$9941,Reporte!$AU$4,rptNominalPacientesTBR!$E$8:$E$9941,Reporte!$H466)</f>
        <v>0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0</v>
      </c>
      <c r="BB466" s="13">
        <f>COUNTIFS(rptNominalPacientesTBR!$DE$8:$DE$9941,Reporte!$BB$4,rptNominalPacientesTBR!$E$8:$E$9941,Reporte!$H466)</f>
        <v>0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0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0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0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0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0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0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0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0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0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0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0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0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0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0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0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</sheetData>
  <autoFilter ref="A4:J470" xr:uid="{00000000-0009-0000-0000-000000000000}"/>
  <mergeCells count="50">
    <mergeCell ref="DD1:DG1"/>
    <mergeCell ref="DH1:DK1"/>
    <mergeCell ref="DL1:DN1"/>
    <mergeCell ref="CJ1:CM1"/>
    <mergeCell ref="CN1:CQ1"/>
    <mergeCell ref="CR1:CU1"/>
    <mergeCell ref="CV1:CY1"/>
    <mergeCell ref="CZ1:DC1"/>
    <mergeCell ref="BO1:BS1"/>
    <mergeCell ref="BT1:BW1"/>
    <mergeCell ref="BX1:CA1"/>
    <mergeCell ref="CB1:CE1"/>
    <mergeCell ref="CF1:CI1"/>
    <mergeCell ref="AO1:AQ1"/>
    <mergeCell ref="AR1:AS1"/>
    <mergeCell ref="AU1:BA1"/>
    <mergeCell ref="BB1:BF1"/>
    <mergeCell ref="BK1:BN1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3:AQ3"/>
    <mergeCell ref="AU3:BA3"/>
    <mergeCell ref="BG3:BJ3"/>
    <mergeCell ref="BB3:BF3"/>
    <mergeCell ref="AR3:AT3"/>
    <mergeCell ref="BK3:BN3"/>
    <mergeCell ref="BT3:BW3"/>
    <mergeCell ref="BX3:CA3"/>
    <mergeCell ref="CB3:CE3"/>
    <mergeCell ref="BO3:BS3"/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</mergeCells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2025-05-15T14:58:28Z</dcterms:modified>
</cp:coreProperties>
</file>